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2. Project\1. ISO27001\2020\13. RMUTT\Implement\5. Risk\Asset Inventory\Assessment\"/>
    </mc:Choice>
  </mc:AlternateContent>
  <xr:revisionPtr revIDLastSave="0" documentId="13_ncr:1_{1E298AB9-8C88-4381-AF33-7B8CE7A12975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1. Type of Asset" sheetId="1" r:id="rId1"/>
    <sheet name="1.1 Business Process " sheetId="2" r:id="rId2"/>
    <sheet name="1.2 Information" sheetId="3" r:id="rId3"/>
    <sheet name="1.3 Network " sheetId="6" r:id="rId4"/>
    <sheet name="1.4 Hardware" sheetId="4" r:id="rId5"/>
    <sheet name="1.4 Software" sheetId="5" r:id="rId6"/>
    <sheet name="1.6 Personnel" sheetId="7" r:id="rId7"/>
    <sheet name="1.7 Site" sheetId="8" r:id="rId8"/>
    <sheet name="1.8 Organization" sheetId="9" r:id="rId9"/>
    <sheet name="2. Criteria" sheetId="10" r:id="rId10"/>
    <sheet name="2.1 Impact and Likelihood" sheetId="12" r:id="rId11"/>
    <sheet name="3. Threat and Vulnerability" sheetId="11" state="hidden" r:id="rId12"/>
    <sheet name="4. Risk Assessment" sheetId="13" r:id="rId13"/>
  </sheets>
  <definedNames>
    <definedName name="_xlnm._FilterDatabase" localSheetId="0" hidden="1">'1. Type of Asset'!$B$6:$D$11</definedName>
    <definedName name="_xlnm._FilterDatabase" localSheetId="12" hidden="1">'4. Risk Assessment'!$A$2:$AB$63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9" i="13" l="1"/>
  <c r="AB39" i="13"/>
  <c r="Z12" i="13"/>
  <c r="AB12" i="13"/>
  <c r="Z13" i="13"/>
  <c r="AB13" i="13"/>
  <c r="Z14" i="13"/>
  <c r="AB14" i="13"/>
  <c r="Z16" i="13"/>
  <c r="AB16" i="13"/>
  <c r="Z22" i="13"/>
  <c r="AB22" i="13"/>
  <c r="Z25" i="13"/>
  <c r="AB25" i="13"/>
  <c r="Z28" i="13"/>
  <c r="AB28" i="13"/>
  <c r="Z38" i="13"/>
  <c r="AB38" i="13"/>
  <c r="Z37" i="13"/>
  <c r="AB37" i="13"/>
  <c r="N37" i="13"/>
  <c r="N34" i="13"/>
  <c r="P34" i="13"/>
  <c r="N33" i="13"/>
  <c r="P33" i="13"/>
  <c r="N5" i="13"/>
  <c r="P5" i="13"/>
  <c r="N6" i="13"/>
  <c r="P6" i="13"/>
  <c r="N7" i="13"/>
  <c r="P7" i="13"/>
  <c r="N8" i="13"/>
  <c r="P8" i="13"/>
  <c r="N9" i="13"/>
  <c r="P9" i="13"/>
  <c r="N10" i="13"/>
  <c r="P10" i="13"/>
  <c r="N11" i="13"/>
  <c r="P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5" i="13"/>
  <c r="N36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N53" i="13"/>
  <c r="N54" i="13"/>
  <c r="N55" i="13"/>
  <c r="N56" i="13"/>
  <c r="N57" i="13"/>
  <c r="N58" i="13"/>
  <c r="N59" i="13"/>
  <c r="N60" i="13"/>
  <c r="N61" i="13"/>
  <c r="N62" i="13"/>
  <c r="N63" i="13"/>
  <c r="N4" i="13"/>
  <c r="P4" i="13"/>
  <c r="P63" i="13"/>
  <c r="P62" i="13"/>
  <c r="P61" i="13"/>
  <c r="P60" i="13"/>
  <c r="P59" i="13"/>
  <c r="P58" i="13"/>
  <c r="P57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42" i="13"/>
  <c r="P41" i="13"/>
  <c r="P40" i="13"/>
  <c r="P39" i="13"/>
  <c r="P38" i="13"/>
  <c r="P37" i="13"/>
  <c r="P36" i="13"/>
  <c r="P35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</calcChain>
</file>

<file path=xl/sharedStrings.xml><?xml version="1.0" encoding="utf-8"?>
<sst xmlns="http://schemas.openxmlformats.org/spreadsheetml/2006/main" count="1916" uniqueCount="488">
  <si>
    <t>แก้ไขครั้งที่ : 01</t>
  </si>
  <si>
    <t>ชั้นความลับ :  ภายใน</t>
  </si>
  <si>
    <t>หน่วยงาน : IT</t>
  </si>
  <si>
    <t>ลำดับ
(No.)</t>
  </si>
  <si>
    <t>ทะเบียนทรัพย์สิน 
(Asset Inventory)</t>
  </si>
  <si>
    <t>สถานที่ตั้ง
(Location)</t>
  </si>
  <si>
    <t>หน่วยงานที่รับผิดชอบ
(Asset Owner)</t>
  </si>
  <si>
    <t>ระดับความสำคัญของทรัพย์สิน</t>
  </si>
  <si>
    <t>กระบวนการสำรองค่าคอนฟิก (Network Config)</t>
  </si>
  <si>
    <t>กระบวนการการบริหารจัดการบัญชีผู้ใช้งาน (Users Management)</t>
  </si>
  <si>
    <t>กระบวนการบริหารจัดการเปลี่ยนแปลงแก้ไข (Change Management)</t>
  </si>
  <si>
    <t>กระบวนตรวจสอบและเฝ้าระวังเครือข่าย (Network Monitoring)</t>
  </si>
  <si>
    <t>กระบวนการคัดสรรบุคลากรเข้าปฏิบัติงาน</t>
  </si>
  <si>
    <t>กระบวนการรับมือกับเหตุกาณ์ไม่พึง(Incident Management)</t>
  </si>
  <si>
    <t>ข้อมูลเกี่ยวกับระบบเครือข่าย</t>
  </si>
  <si>
    <t>ข้อมูล log อุปกรณ์เครือข่าย</t>
  </si>
  <si>
    <t>ผู้ให้บริการภายนอก</t>
  </si>
  <si>
    <t>โครงสร้างองค์กร</t>
  </si>
  <si>
    <t>ระบบ CCTV</t>
  </si>
  <si>
    <t>ระบบเข้าออกศูนย์คอมพิวเตอร์</t>
  </si>
  <si>
    <t>ระบบปรับอากาศ</t>
  </si>
  <si>
    <t>ระบบตรวจสอบและเฝ้าระวังศูนย์คอมพิวเตอร์</t>
  </si>
  <si>
    <t>ระบบสำรองไฟฟ้า</t>
  </si>
  <si>
    <t xml:space="preserve">ระบบดับเพลิงอัตโนมัติ </t>
  </si>
  <si>
    <t>วันที่บังคับใช้ : xx มิ.ย. 2563</t>
  </si>
  <si>
    <t>รายละเอียดอุปกรณ์
(Model / รุ่น / ยี้ห้อ)</t>
  </si>
  <si>
    <t xml:space="preserve">เลขที่เอกสาร : </t>
  </si>
  <si>
    <t>มหาวิทยาลัยเทคโนโลยีราชมงคลธัญบุรี</t>
  </si>
  <si>
    <t xml:space="preserve">กระบวนการทำงาน (Business Process) </t>
  </si>
  <si>
    <t>ตัวอย่างข้อมูล
(Location)</t>
  </si>
  <si>
    <t>ประเภททรัพย์สิน 
(Typ of Asset)</t>
  </si>
  <si>
    <t xml:space="preserve">ข้อมูล และสารสนเทศ (Information) </t>
  </si>
  <si>
    <t xml:space="preserve">ฮาร์ดแวร์ (Hardware) </t>
  </si>
  <si>
    <t xml:space="preserve">ซอฟต์แวร์ (Software) </t>
  </si>
  <si>
    <t>เครือข่าย (Network)</t>
  </si>
  <si>
    <t>บุคลากร (Personnel)</t>
  </si>
  <si>
    <t xml:space="preserve">สถานที่ (Site) </t>
  </si>
  <si>
    <t xml:space="preserve">องค์กร (Organization) </t>
  </si>
  <si>
    <t xml:space="preserve">1.1 การให้บริการด้านเครือข่ายสื่อสารข้อมูล (Network Infrastructure) </t>
  </si>
  <si>
    <t>1.2 การให้บริการ Virtual Machine (VM)</t>
  </si>
  <si>
    <t>1.3 การให้บริการ Co-Location</t>
  </si>
  <si>
    <t>1.4 การให้บริการ Web-Hosting</t>
  </si>
  <si>
    <t>3.1 Physical Server</t>
  </si>
  <si>
    <t xml:space="preserve">                          มหาวิทยาลัยเทคโนโลยีราชมงคลธัญบุรี</t>
  </si>
  <si>
    <t xml:space="preserve">                         หน่วยงาน : IT</t>
  </si>
  <si>
    <t>4.1 Operating system</t>
  </si>
  <si>
    <t>5.1 Switch</t>
  </si>
  <si>
    <t>5.2 Router</t>
  </si>
  <si>
    <t>5.3 Security Equipment</t>
  </si>
  <si>
    <t>5.6 Log</t>
  </si>
  <si>
    <t>6.1 หัวหน้าหน่วยงานฯ</t>
  </si>
  <si>
    <t>6.2 เจ้าหน้าที่ปฏิบัติงาน</t>
  </si>
  <si>
    <t>6.3 ผู้ใช้งาน</t>
  </si>
  <si>
    <t>7.1 ห้อง Data Center</t>
  </si>
  <si>
    <t>7.2 ระบบ CCTV</t>
  </si>
  <si>
    <t>7.3 ระบบดับเพลิง</t>
  </si>
  <si>
    <t>7.4 ระบบ Access Control</t>
  </si>
  <si>
    <t>7.5 ระบบไฟสำรอง</t>
  </si>
  <si>
    <t>7.6 ระบบทำความเย็นระบายอากาศ และควบคุมสภาพแวดล้อม</t>
  </si>
  <si>
    <t xml:space="preserve">7.7 ตู้ RACK </t>
  </si>
  <si>
    <t>7.8 ตู้ควบคุมระบบไฟฟ้า</t>
  </si>
  <si>
    <t>8.1 คณะกรรมการบริหารจัดการเทคโนโลยีสารสนเทศ</t>
  </si>
  <si>
    <t>8.2 คณะทำงานความมั่นคงปลอดภัยสารสนเทศ</t>
  </si>
  <si>
    <t>8.3 ผู้ให้บริการภายนอก</t>
  </si>
  <si>
    <t>2.1 ข้อมูลเกี่ยวกับระบบเครือข่าย</t>
  </si>
  <si>
    <t>2.2 ข้อมูล log อุปกรณ์เครือข่าย</t>
  </si>
  <si>
    <t>Impact</t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</si>
  <si>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ต่ำ</t>
    </r>
    <r>
      <rPr>
        <sz val="16"/>
        <color rgb="FF000000"/>
        <rFont val="TH SarabunPSK"/>
        <family val="2"/>
      </rPr>
      <t xml:space="preserve"> สามารถ</t>
    </r>
    <r>
      <rPr>
        <u/>
        <sz val="16"/>
        <color rgb="FFFF0000"/>
        <rFont val="TH SarabunPSK"/>
        <family val="2"/>
      </rPr>
      <t>ยอมรับได้</t>
    </r>
    <r>
      <rPr>
        <sz val="16"/>
        <color rgb="FF000000"/>
        <rFont val="TH SarabunPSK"/>
        <family val="2"/>
      </rPr>
      <t xml:space="preserve"> โดยไม่ต้องมีการควบคุม หรือการจัดการความเสี่ยง</t>
    </r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</si>
  <si>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ปานกลาง</t>
    </r>
    <r>
      <rPr>
        <sz val="16"/>
        <color rgb="FFFF0000"/>
        <rFont val="TH SarabunPSK"/>
        <family val="2"/>
      </rPr>
      <t xml:space="preserve"> </t>
    </r>
    <r>
      <rPr>
        <sz val="16"/>
        <color rgb="FF000000"/>
        <rFont val="TH SarabunPSK"/>
        <family val="2"/>
      </rPr>
      <t>สามารถยอมรับได้ แต่ต้องมีการเฝ้าระวัง และติดตาม การเปลี่ยนแปลงของระดับความเสี่ยงอย่างใกล้ชิด</t>
    </r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</si>
  <si>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สูง</t>
    </r>
    <r>
      <rPr>
        <sz val="16"/>
        <color rgb="FF000000"/>
        <rFont val="TH SarabunPSK"/>
        <family val="2"/>
      </rPr>
      <t xml:space="preserve"> ไม่สามารถยอมรับได้ </t>
    </r>
    <r>
      <rPr>
        <u/>
        <sz val="16"/>
        <color rgb="FFFF0000"/>
        <rFont val="TH SarabunPSK"/>
        <family val="2"/>
      </rPr>
      <t xml:space="preserve">ต้องมีการตามเฝ้าระวัง ควบคุม แก้ไข และจัดการเพิ่มเติม </t>
    </r>
    <r>
      <rPr>
        <sz val="16"/>
        <color rgb="FF000000"/>
        <rFont val="TH SarabunPSK"/>
        <family val="2"/>
      </rPr>
      <t>เพื่อควบคุมความเสี่ยงไม่ให้ขยายออกไป</t>
    </r>
  </si>
  <si>
    <t>20 - 25</t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</si>
  <si>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สูงมาก</t>
    </r>
    <r>
      <rPr>
        <sz val="16"/>
        <color rgb="FF000000"/>
        <rFont val="TH SarabunPSK"/>
        <family val="2"/>
      </rPr>
      <t xml:space="preserve"> ไม่สามารถยอมรับได้ และ</t>
    </r>
    <r>
      <rPr>
        <u/>
        <sz val="16"/>
        <color rgb="FFFF0000"/>
        <rFont val="TH SarabunPSK"/>
        <family val="2"/>
      </rPr>
      <t>ต้องดำเนินการจัดการทันที</t>
    </r>
    <r>
      <rPr>
        <sz val="16"/>
        <color rgb="FF000000"/>
        <rFont val="TH SarabunPSK"/>
        <family val="2"/>
      </rPr>
      <t xml:space="preserve"> โดยการหยุด ยกเลิก หรือลดการดำเนินการ/กิจกรรมที่เป็นความเสี่ยง</t>
    </r>
  </si>
  <si>
    <r>
      <t xml:space="preserve"> ระดับโอกาศเกิด </t>
    </r>
    <r>
      <rPr>
        <b/>
        <sz val="14"/>
        <color rgb="FF000000"/>
        <rFont val="TH SarabunPSK"/>
        <family val="2"/>
      </rPr>
      <t>(Likelihood)</t>
    </r>
  </si>
  <si>
    <r>
      <t xml:space="preserve">ระดับผลกระทบ </t>
    </r>
    <r>
      <rPr>
        <b/>
        <sz val="14"/>
        <color rgb="FF000000"/>
        <rFont val="TH SarabunPSK"/>
        <family val="2"/>
      </rPr>
      <t>(Impact)</t>
    </r>
  </si>
  <si>
    <t>1 - 4</t>
  </si>
  <si>
    <t>5 - 9</t>
  </si>
  <si>
    <t>10 - 16</t>
  </si>
  <si>
    <t>ภัยคุกคาม (Threat)</t>
  </si>
  <si>
    <t>ช่องโหว่ (Vulnerability)</t>
  </si>
  <si>
    <t>A001 ข้อมูลถูกเปิดเผยจากผู้ที่ไม่มีสิทธิ</t>
  </si>
  <si>
    <t>V001 ไม่มีการกำหนดบัญชีผู้ใช้งานและสิทธิการเข้าถึง</t>
  </si>
  <si>
    <t>V002 ไม่มีการจำแนกและจัดการสารสนเทศ</t>
  </si>
  <si>
    <t>V003 ไม่มีการตั้งค่าการล็อคหน้าจอ</t>
  </si>
  <si>
    <t>V004 ไม่มีการควบคุมการทำลายสื่อบันทึกข้อมูลหรือการนำสื่อบันทึกข้อมูลกลับมาใช้ใหม่</t>
  </si>
  <si>
    <t>V005 ไม่มีการแบ่งแยกเครือข่ายคอมพิวเตอร์ลูกข่ายออกจากเครือข่ายอื่นที่ไม่จำเป็น</t>
  </si>
  <si>
    <t>V006 ไม่มีการ Update Patch</t>
  </si>
  <si>
    <t>A002 การแก้ไขหรือเปลี่ยนแปลงโดยผู้ที่ไม่มีสิทธิ</t>
  </si>
  <si>
    <t>V006 ไม่มีการทบทวนสิทธิในการเข้าถึง</t>
  </si>
  <si>
    <t xml:space="preserve">V007 ไม่มีการกำหนดระดับสิทธิ (Privilege) </t>
  </si>
  <si>
    <t>V008 ไม่มีวิธีการควบคุมการแก้ไขเปลี่ยนแปลง</t>
  </si>
  <si>
    <t>A003 มัลแวร์ (Malware)</t>
  </si>
  <si>
    <t xml:space="preserve">V009 ไม่มีการป้องกันมัลแวร์ (Malware) </t>
  </si>
  <si>
    <t xml:space="preserve">V010 ไม่มีการบริหารจัดการช่องโหว่ทางเทคนิค (Vulnerability Management) </t>
  </si>
  <si>
    <t>V011 ไม่มีการควบคุมการติดตั้งซอฟต์แวร์</t>
  </si>
  <si>
    <t>V012 ไม่มีการแบ่งแยกเครือข่ายคอมพิวเตอร์ลูกข่ายออกจากเครือข่ายอื่นที่ไม่จำเป็น</t>
  </si>
  <si>
    <t>V013 ไม่มีการควบคุมการรับมือกับเหตุการณ์ไม่พึงประสงค์</t>
  </si>
  <si>
    <t>A004 การละเมิดลิขสิทธิ์</t>
  </si>
  <si>
    <t xml:space="preserve">V014 ไม่มีการควบคุมเกี่ยวกับทรัพย์สินทางปัญญา (Intellectual property) </t>
  </si>
  <si>
    <t>A005 ถูกจารกรรม/ผู้ที่ไม่มีสิทธิสามารถเข้าถึงข้อมูล</t>
  </si>
  <si>
    <t>A006 การเข้าถึงโดยผู้ที่ไม่มีสิทธิ์</t>
  </si>
  <si>
    <t>V015 ไม่มีการควบคุมเกี่ยวกับการล็อคตู้แร็ค</t>
  </si>
  <si>
    <t>A007 อุปกรณ์ล้มเหลวหรือไม่พร้อมให้บริการ</t>
  </si>
  <si>
    <t>V016 ไม่มีการบำรุงรักษาอุปกรณ์ Maintenance</t>
  </si>
  <si>
    <t>V017 ไม่มีการบริหารจัดการด้านสมรรถนะของระบบ (Capacity Management)</t>
  </si>
  <si>
    <t xml:space="preserve">V018 ไม่มีขั้นตอนการปฏิบัติ หรือไม่มีอุปกรณ์ทดแทน
</t>
  </si>
  <si>
    <t>V019 ไม่มีอุปกรณ์สำรองไฟ</t>
  </si>
  <si>
    <t>A008 ไม่สามารถตรวจสอบกิจกรรมการใช้งาน</t>
  </si>
  <si>
    <t xml:space="preserve">V020 ไม่มีการจัดเก็บข้อมูลจราจรทางคอมพิวเตอร์ (Log) </t>
  </si>
  <si>
    <t>A009 ข้อมูลรั่วไหล หรือถูกเปิดเผย</t>
  </si>
  <si>
    <t>V021 ไม่มีนโยบายด้านความมั่นคงปลอดภัยสำหรับผู้ให้บริการภายนอก และการประกาศหรือแจ้งผู้ให้บริการภายนอกทราบถึงนโยบาย</t>
  </si>
  <si>
    <t>V022 ไม่มีการควบคุมทางกฎหมาย สัญญา ข้อตกลง เกี่ยวกับการรักษาความลับ NDA (Non disclosure agreement)</t>
  </si>
  <si>
    <t>A010 ความผิดพลาดในการปฏิบัติงาน</t>
  </si>
  <si>
    <t>V023 ไม่มีการอบรมให้ความรู้กับพนักงานก่อนการปฏิบัติงาน</t>
  </si>
  <si>
    <t>V024 ไม่มีการกำหนดขั้นตอนการปฏิบัติที่เป็นลายลักษณ์อักษรให้ชัดเจน</t>
  </si>
  <si>
    <t>A011 เกิดความล่าช้าในการขออนุมัติในเรื่องต่างๆที่จำเป็นต่อระบบ</t>
  </si>
  <si>
    <t>V025 ความไม่ยืดหยุ่นต่อการบริหารจัดการระบบความมั่นคงปลอดภัยสารสนเทศ</t>
  </si>
  <si>
    <t>V026 ทรัพยากรบุคคลไม่เพียงพอต่อการดำเนินโครงการที่มีความเร่งด่วน</t>
  </si>
  <si>
    <t>ระดับ</t>
  </si>
  <si>
    <t>แทนค่าด้วยสัญลักษณ์</t>
  </si>
  <si>
    <t>หลักเกณฑ์การวัด</t>
  </si>
  <si>
    <t>ค่อนข้างแน่นอน</t>
  </si>
  <si>
    <t>โอกาสเกิดขึ้นได้ทุกวัน หรือทุกสัปดาห์</t>
  </si>
  <si>
    <t>น่าจะเกิด</t>
  </si>
  <si>
    <t>โอกาสเกิดขึ้นได้ภายในระยะเวลา 1 เดือน</t>
  </si>
  <si>
    <t>เป็นไปได้ที่จะเกิด</t>
  </si>
  <si>
    <t>โอกาสเกิดขึ้นได้ภายในระยะเวลา 1 ปี</t>
  </si>
  <si>
    <t>ไม่น่าจะเกิด</t>
  </si>
  <si>
    <t>โอกาสเกิดขึ้นได้ภายในระยะเวลา 2-5 ปี</t>
  </si>
  <si>
    <t>ยากที่จะเกิด</t>
  </si>
  <si>
    <t>โอกาสเกิดขึ้นได้ภายในระยะเวลา 5 ปี ขึ้นไป</t>
  </si>
  <si>
    <t>likelihood</t>
  </si>
  <si>
    <t>ระดับผลกระทบ</t>
  </si>
  <si>
    <r>
      <t>เกณฑ์ระดับความเสียหาย (</t>
    </r>
    <r>
      <rPr>
        <b/>
        <sz val="14"/>
        <color rgb="FF000000"/>
        <rFont val="TH SarabunPSK"/>
        <family val="2"/>
      </rPr>
      <t>Consequence of Impact)</t>
    </r>
  </si>
  <si>
    <t>ผลกระทบด้านการเงิน</t>
  </si>
  <si>
    <t>F : Finacial</t>
  </si>
  <si>
    <t>ผลกระทบด้านลูกค้า</t>
  </si>
  <si>
    <t>C : Customer</t>
  </si>
  <si>
    <t>ผลกระทบด้านการปฏิบัติการ</t>
  </si>
  <si>
    <t>O : Operations</t>
  </si>
  <si>
    <t>ผลกระทบด้านกฎระเบียบ</t>
  </si>
  <si>
    <t>L : Legal &amp; Regulations</t>
  </si>
  <si>
    <r>
      <t xml:space="preserve">ทำให้องค์กรหรือทรัพย์สิน ได้รับความเสียหายมากกว่า </t>
    </r>
    <r>
      <rPr>
        <sz val="16"/>
        <color rgb="FFFF0000"/>
        <rFont val="TH SarabunPSK"/>
        <family val="2"/>
      </rPr>
      <t>100</t>
    </r>
    <r>
      <rPr>
        <sz val="16"/>
        <color rgb="FF000000"/>
        <rFont val="TH SarabunPSK"/>
        <family val="2"/>
      </rPr>
      <t xml:space="preserve"> ล้านบาท</t>
    </r>
  </si>
  <si>
    <t>ไม่สามารถให้บริการลูกค้าได้เป็นระยะเวลามากกว่า 7 ชม.</t>
  </si>
  <si>
    <t>ไมสามารถให้บริการได้ ส่งผลกระทบอย่างมากต่อการให้บริการ และความอยู่รอดในการดำเนินธุรกิจ</t>
  </si>
  <si>
    <t>ขัดต่อกฎหมายที่กำหนดให้ต้องปฏิบัติตาม หากไม่ปฏิบัติตามจะมีผลทางกฎหมาย</t>
  </si>
  <si>
    <t>ทำให้องค์กรหรือทรัพย์สิน ได้รับความเสียหายตั้งแต่ 10 ล้านถึง 100 ล้านบาท</t>
  </si>
  <si>
    <t>ไม่สามารถให้บริการลูกค้าได้เป็นระยะเวลา</t>
  </si>
  <si>
    <r>
      <t> 4 - 7</t>
    </r>
    <r>
      <rPr>
        <sz val="16"/>
        <color rgb="FF000000"/>
        <rFont val="TH SarabunPSK"/>
        <family val="2"/>
      </rPr>
      <t xml:space="preserve"> ชม.</t>
    </r>
  </si>
  <si>
    <t>มีผลกระทบต่อการให้บริการหลักส่งผลกระทบต่อการให้บริการ และการดำเนินงานภายใน</t>
  </si>
  <si>
    <t>ขัดต่อกฎระเบียบของหน่วยงานภายนอกที่กำกับดูแลให้ปฏิบัติตาม หากไม่ปฏิบัติตามอาจก่อให้เกิดคดีความ</t>
  </si>
  <si>
    <t>ทำให้องค์กรหรือทรัพย์สิน ได้รับความเสียหายตั้งแต่ 1 ล้านบาท แต่ไม่เกิน 10 ล้านบาท</t>
  </si>
  <si>
    <t>มีผลกระทบต่อการให้บริการหลัก กระทบต่อการดำเนินงานภายในฝ่าย แต่ยังสามารถดำเนินการได้</t>
  </si>
  <si>
    <t>ขัดต่อนโยบายหรือกฎระเบียบข้อบังคับที่เกี่ยวข้องกับความมั่นคงปลอดภัยสารสนเทศโดยส่งผลต่อการดำเนินธุรกิจ</t>
  </si>
  <si>
    <t>ทำให้องค์กรหรือทรัพย์สิน ได้รับความเสียหายตั้งแต่ 100,000 บาท แต่ไม่เกิน 1 ล้านบาท</t>
  </si>
  <si>
    <t xml:space="preserve">มีผลกระทบในการให้บริการเล็กน้อย  </t>
  </si>
  <si>
    <t>ทำให้องค์กรหรือทรัพย์สินได้รับความเสียหายไม่เกิน 100,000 บาท</t>
  </si>
  <si>
    <t xml:space="preserve">ไม่มีผลกระทบต่อการให้บริการในภาพรวม </t>
  </si>
  <si>
    <t xml:space="preserve">ไม่ขัดต่อนโยบายหรือกฎระเบียบข้อบังคับที่เกี่ยวข้องกับความมั่นคงปลอดภัยสารสนเทศ </t>
  </si>
  <si>
    <t>ไม่สามารถให้บริการลูกค้าได้เป็นระยะเวลา 
1 - 4 ชม.</t>
  </si>
  <si>
    <t xml:space="preserve">ไม่สามารถให้บริการลูกค้าได้เป็นระยะเวลา
30 - 60 นาที </t>
  </si>
  <si>
    <t>ขัดต่อนโยบายหรือกฎระเบียบข้อบังคับที่เกี่ยวข้องกับความมั่นคงปลอดภัยสารสนเทศ
โดยละเมิดเพียงวงจำกัดภายใน และไม่ส่งผลต่อการดำเนินธุรกิจ</t>
  </si>
  <si>
    <t>ไม่สามารถให้บริการลูกค้าได้เป็นระยะเวลา
 0 - 30 นาที</t>
  </si>
  <si>
    <t>ลำดับ(No.)</t>
  </si>
  <si>
    <t>Risk
 ID.</t>
  </si>
  <si>
    <t>ภัยคุกคาม
(Threat)</t>
  </si>
  <si>
    <t>ช่องโหว่
(Vulnerability)</t>
  </si>
  <si>
    <t>ผลกระทบ (Impact)</t>
  </si>
  <si>
    <t>ระดับผลกระทบ
(Impact)</t>
  </si>
  <si>
    <t>ระดับของ
โอกาสที่จะเกิด 
(Likelihood)</t>
  </si>
  <si>
    <t>ระดับความเสี่ยง 
(Risk Level)</t>
  </si>
  <si>
    <t>เจ้าของความเสี่ยง
(Risk Owner)</t>
  </si>
  <si>
    <t>RTP No.</t>
  </si>
  <si>
    <t>Start  RTP</t>
  </si>
  <si>
    <t>Finish RTP</t>
  </si>
  <si>
    <t>ค่าความเสี่ยงคงเหลือ
(Residual Risk)</t>
  </si>
  <si>
    <t>C</t>
  </si>
  <si>
    <t>I</t>
  </si>
  <si>
    <t>A</t>
  </si>
  <si>
    <t>Reputation</t>
  </si>
  <si>
    <t>Business Continuity</t>
  </si>
  <si>
    <t>Regulatory</t>
  </si>
  <si>
    <t>ข้อมูลถูกเปิดเผยจากผู้ที่ไม่มีสิทธิ</t>
  </si>
  <si>
    <t>ไม่มีการกำหนดบัญชีผู้ใช้งานและสิทธิการเข้าถึง</t>
  </si>
  <si>
    <t xml:space="preserve"> - มีการกำหนดบัญชีผู้ใช้งานและสิทธิการเข้าถึง โดยกำหนดสิทธิ์ให้กับเจ้าหน้าที่ ที่เกี่ยวข้องเท่านั้น</t>
  </si>
  <si>
    <t>การแก้ไขหรือเปลี่ยนแปลงโดยผู้ที่ไม่มีสิทธิ</t>
  </si>
  <si>
    <t>ไม่มีการทบทวนสิทธิในการเข้าถึง</t>
  </si>
  <si>
    <t xml:space="preserve"> - มีการทบทวบสิทธิ์ แต่ไม่มีเอกสารการปฏิบัติงานที่เป็นลายลักษณ์อักษร</t>
  </si>
  <si>
    <t>มัลแวร์ (Malware)</t>
  </si>
  <si>
    <t xml:space="preserve">ไม่มีการบริหารจัดการช่องโหว่ทางเทคนิค (Vulnerability Management) </t>
  </si>
  <si>
    <t>การเข้าถึงโดยผู้ที่ไม่มีสิทธิ์</t>
  </si>
  <si>
    <t>ไม่มีการควบคุมการเข้าถึงอุปกรณ์ด้านทางกายภาพ</t>
  </si>
  <si>
    <t xml:space="preserve"> - มีการควบคุมการเข้าถึงอุปกรณ์ด้านทางกายภาพ โดยการติดตั้ง Access control</t>
  </si>
  <si>
    <t>อุปกรณ์ล้มเหลวหรือไม่พร้อมให้บริการ</t>
  </si>
  <si>
    <t>ไม่มีการบำรุงรักษาอุปกรณ์ Maintenance</t>
  </si>
  <si>
    <t>ไม่มีการบริหารจัดการด้านสมรรถนะของระบบ (Capacity Management)</t>
  </si>
  <si>
    <t>ไม่มีอุปกรณ์สำรองทดแทน</t>
  </si>
  <si>
    <t>มีการใช้งานลักษณะ HA คือโดยใช้งานอุปกรณ์ในลักษณะ Active - Active</t>
  </si>
  <si>
    <t>ไม่สามารถตรวจสอบกิจกรรมการใช้งาน</t>
  </si>
  <si>
    <t xml:space="preserve">ไม่มีการจัดเก็บข้อมูลจราจรทางคอมพิวเตอร์ (Log) </t>
  </si>
  <si>
    <t>ไม่มีอุปกรณ์สำรองไฟ</t>
  </si>
  <si>
    <t>อุปกรณ์ถูกติดตั้งในห้อง Data Center ซึ่งมีไฟฟ้าสำรองจากอุปกรณ์สำรองไฟฟ้ารองรับอย่างตลอดเวลา</t>
  </si>
  <si>
    <t>PC</t>
  </si>
  <si>
    <t>มีการกำหนดบัญชีผู้ใช้งานด้วยระบบ Active Directory</t>
  </si>
  <si>
    <t xml:space="preserve">ไม่มีการบริหารจักการด้านสมรรถนะของระบบ </t>
  </si>
  <si>
    <t>เก็บ log ไว้บนเครื่องยังไม่มีการส่งไปที่ Centralized log</t>
  </si>
  <si>
    <t>มีการเชื่อมต่ออุปกรณ์สำรองไฟ UPS</t>
  </si>
  <si>
    <t>ความผิดพลาดในการปฏิบัติงาน</t>
  </si>
  <si>
    <t>ไม่มีการอบรมให้ความรู้กับพนักงานก่อนการปฏิบัติงาน</t>
  </si>
  <si>
    <t>ไม่มีการกำหนดขั้นตอนการปฏิบัติที่เป็นลายลักษณ์อักษรให้ชัดเจน</t>
  </si>
  <si>
    <t>กระบวนการปฏิบัติงานที่เกี่ยวกับการให้บริการ</t>
  </si>
  <si>
    <t>ไม่มีการจำแนกและจัดการสารสนเทศ</t>
  </si>
  <si>
    <t>ข้อมูลรั่วไหล หรือถูกเปิดเผย</t>
  </si>
  <si>
    <t>ไม่มีนโยบายด้านความมั่นคงปลอดภัยสำหรับผู้ให้บริการภายนอก และการประกาศหรือแจ้งผู้ให้บริการภายนอกทราบถึงนโยบาย</t>
  </si>
  <si>
    <t>ไม่พบหลักฐานในสัญญาจ้าง ว่าต้องมีการกำหนดให้ผู้ให้บริการภายนอกเซ็นรับทราบและปฏิบัติตามนโยบายขององค์กร</t>
  </si>
  <si>
    <t>ไม่มีการควบคุมทางกฎหมาย สัญญา ข้อตกลง เกี่ยวกับการรักษาความลับ NDA (Non disclosure agreement)</t>
  </si>
  <si>
    <t>ไม่พบหลักฐานการเซ็นรับทราบและปฏิบัติตามข้อตกลง เกี่ยวกับการรักษาความลับ NDA</t>
  </si>
  <si>
    <t>เกิดความล่าช้าในการขออนุมัติในเรื่องต่างๆที่จำเป็นต่อระบบ</t>
  </si>
  <si>
    <t>ความไม่ยืดหยุ่นต่อการบริหารจัดการระบบความมั่นคงปลอดภัยสารสนเทศ</t>
  </si>
  <si>
    <t>เนื่องจากผู้บริหารให้อำนาจหน้าที่แก่ผู้ปฏิบัติงานอย่างเต็มที่ จึงไม่เกิดความล่าช้าในการอนุมัติ</t>
  </si>
  <si>
    <t>ทรัพยากรบุคคลไม่เพียงพอต่อการดำเนินโครงการที่มีความเร่งด่วน</t>
  </si>
  <si>
    <t>ปัจจุบัน บุคคลากรขอองค์กรเพียงพอต่อระบบ Bahtnet โดยมีการกำหนดให้มีบุคคลากรสำรองไว้</t>
  </si>
  <si>
    <t>มีเอกสารสิทธิ์การเข้า ออก ห้องคอม แต่ไม่พบเอกสารขั้นตอนการปฏิบัติในการเข้าศูนย์คอมพิวเตอร์หลักอย่างเป็นลายลักษณ์อักษร</t>
  </si>
  <si>
    <t>-ในทางปฏิบัติมีการทวทวนสิทธิการเข้าถึงเมื่อมีการลาออก แต่ยังไม่มีหลักฐานเป็นลายลักษณ์อักษร</t>
  </si>
  <si>
    <t>-มีการ Maintanent โดยผู้ให้บริการภายนอกทุกๆ 3 เดือน</t>
  </si>
  <si>
    <t xml:space="preserve">-มีการต่อไฟสำรองจาก UPS และ UPS ต่อเข้ากับ Generator </t>
  </si>
  <si>
    <t>ไม่มีนโยบายด้านความมั่นคงปลอดภัยสำหรับผู้ให้บริการภายนอก</t>
  </si>
  <si>
    <t>ไม่พบนโยบายด้านความมั่นคงปลอดภัยสำหรับผู้ให้บริการภายนอก</t>
  </si>
  <si>
    <t>-ไม่มีการทวทวนสิทธิการเข้าถึงระบบ CCTV  และไม่พบหลักฐานเป็นลายลักษณ์อักษร</t>
  </si>
  <si>
    <t>- มีการบำรุงรักษาอุปกรณ์ Maintanent จากผู้ให้บริการภายนอก</t>
  </si>
  <si>
    <t>-ไม่พบหลักฐานการตรวจด้านสมรรถนะของระบบ (Capacity Management)</t>
  </si>
  <si>
    <t>-มีการทวทวนสิทธิการเข้าถึงระบบแต่ไม่พบหลักฐานเป็นลายลักษณ์อักษร</t>
  </si>
  <si>
    <t>-มีการต่อไฟสำรองจาก UPS</t>
  </si>
  <si>
    <t>มีแอร์สำรองทำงาน redundant กัน</t>
  </si>
  <si>
    <t>มี genarater สำหรับห้อง กรณีไฟดับ</t>
  </si>
  <si>
    <t>มี MA จากผู้ให้บริการจากภายนอก</t>
  </si>
  <si>
    <t>มีการ MA โดย Vendor  ตามรอบการ MA และมีการ report ทุกครั้ง</t>
  </si>
  <si>
    <t>มาตรการควบคุมในปัจจุบัน
(Exam Existing Control)</t>
  </si>
  <si>
    <t xml:space="preserve"> - มีการกำหนดบัญชีผู้ใช้งานและสิทธิการเข้าถึง โดยกำหนดสิทธิ์ให้กับเจ้าหน้าที่ ที่เกี่ยวข้องเท่านั้น
และ ให้สิทธิ์ผู้ให้บริการภายนอก เข้าถึง โดยเข้าใช้ด้วย account  admin ระบบ</t>
  </si>
  <si>
    <t>ยังไม่มีรอบการกำหนดให้ทบทวนสิทธิ์</t>
  </si>
  <si>
    <t>มีการ scan ช่องโหว่ของอุปกรณ์ แต่ไม่มีการกำหนดรอบในการดำเนินการอย่างชัดเจน</t>
  </si>
  <si>
    <t>Operation</t>
  </si>
  <si>
    <t>มีทำ Daily monintor ด้วย Solarwind (เก่า) และ Solarwind ดูสถานะของอุปกรณ์ (ใหม่), และ MRTG ดู capacity ของอุปกรณ์</t>
  </si>
  <si>
    <t xml:space="preserve">มีการจัดเก็บข้อมูลลงใน Centralized log ของอุปกรณ์ Core switch </t>
  </si>
  <si>
    <t>Cisco router หมดสัญญาปี เมษายน 64 ทำให้ไม่สามารถ upgrade ได้</t>
  </si>
  <si>
    <t>มีทำ Daily monintor ด้วย MRTG ดู capacity ของอุปกรณ์ ดู link</t>
  </si>
  <si>
    <t>เก็บในตัวอุปกรณ์</t>
  </si>
  <si>
    <t xml:space="preserve"> - มีแผนการอบรบแบบ ของพนักงาน เช่น Network, Helpdesk, Application 
- มีการอบรมให้ความรู้ในการสร้างความตระหนัก ปีละ 1 ครั้ง</t>
  </si>
  <si>
    <t>มีเอกสารคู่มือการปฏิบัติงานที่เป็นลายลักษณ์อักษร</t>
  </si>
  <si>
    <t xml:space="preserve">มีการทบทวนสิทธิในการเข้าถึงของผู้ให้บริการภายนอก </t>
  </si>
  <si>
    <t>-มีการตรวจสอบด้านสมรรถนะของระบบ (Capacity Management)  daily monitoring</t>
  </si>
  <si>
    <t>มีการแจ้งเตือนผ่าน email ไปยัง admin</t>
  </si>
  <si>
    <t xml:space="preserve">มีการทดสอบ GEN หากทุกสัปดาห์ </t>
  </si>
  <si>
    <t>มีการ monitor น้ำมันทุกสัปดาห์</t>
  </si>
  <si>
    <t>เครื่องคอมพิวเตอร์แม่ข่าย ยี่ห้อ DELL รุ่น POWEREDGE R200</t>
  </si>
  <si>
    <t>เครื่องคอมพิวเตอร์แม่ข่าย ยี่ห้อ DELL EMC รุ่น POWEREDGE R230</t>
  </si>
  <si>
    <t>เครื่องคอมพิวเตอร์แม่ข่าย ยี่ห้อ DELL รุ่น POWEREDGE R710</t>
  </si>
  <si>
    <t>เครื่องคอมพิวเตอร์แม่ข่าย ยี่ห้อ DELL รุ่น POWEREDGE 2950</t>
  </si>
  <si>
    <t>เครื่องคอมพิวเตอร์แม่ข่าย ยี่ห้อ DELL รุ่น POWEREDGE R610</t>
  </si>
  <si>
    <t>CPU OPTIPLEX 990</t>
  </si>
  <si>
    <t>เครื่องคอมพิวเตอร์แม่ข่าย ยี่ห้อ LENOVO รุ่น SYSTEM X 3550 M5</t>
  </si>
  <si>
    <t>เครื่องคอมพิวเตอร์แม่ข่าย</t>
  </si>
  <si>
    <t>เครื่องคอมพิวเตอร์แม่ข่าย ยี่ห้อ IBM รุ่น SYSTEM X346</t>
  </si>
  <si>
    <t>เครื่องคอมพิวเตอร์แม่ข่าย ยี่ห้อ IBM รุ่น SYSTEM X3550</t>
  </si>
  <si>
    <t>เครื่องคอมพิวเตอร์ประมวลผล (ซีพียู) ยี่ห้อ DELL</t>
  </si>
  <si>
    <t>เครื่องคอมพิวเตอร์แม่ข่าย ยี่ห้อ DELL ยี่ห้อ POWEREDGE R730</t>
  </si>
  <si>
    <t>เครื่องคอมพิวเตอร์แม่ข่าย ยี่ห้อ DELL ยี่ห้อ POWEREDGE R320</t>
  </si>
  <si>
    <t>เครื่องคอมพิวเตอร์แม่ข่าย ยี่ห้อ IBM รุ่น SYSTEM X3650 M4</t>
  </si>
  <si>
    <t>เครื่องคอมพิวเตอร์แม่ข่าย ยี่ห้อ DELL รุ่น POWEREDGE R820</t>
  </si>
  <si>
    <t>เครื่องคอมพิวเตอร์แม่ข่าย ยี่ห้อ DELL ยี่ห้อ POWEREDGE R820</t>
  </si>
  <si>
    <t>เครื่องคอมพิวเตอร์แม่ข่าย ยี่ห้อ DELL รุ่น POWEREDGE R620</t>
  </si>
  <si>
    <t>เครื่องคอมพิวเตอร์แม่ข่าย ยี่ห้อ DELL รุ่น POWEREDGE R730</t>
  </si>
  <si>
    <t>เครื่องคอมพิวเตอร์แม่ข่าย ยี่ห้อ IBM รุ่น XSERIES 346</t>
  </si>
  <si>
    <t>เครื่องคอมพิวเตอร์แม่ข่าย ยี่ห้อ DELL รุ่น POWEREDGE R230</t>
  </si>
  <si>
    <t>เครื่องคอมพิวเตอร์แม่ข่าย ยี่ห้อ UNICAPE</t>
  </si>
  <si>
    <t>เครื่องคอมพิวเตอร์แม่ข่าย ยี่ห้อ DELL EMC รุ่น POWEREDGE R440</t>
  </si>
  <si>
    <t>เครื่องคอมพิวเตอร์แม่ข่าย ยี่ห้อ DELL รุ่น POWEREDGE R320</t>
  </si>
  <si>
    <t>เครื่องคอมพิวเตอร์แม่ข่าย ยี่ห้อ DELL รุ่น POWEREDGE R520</t>
  </si>
  <si>
    <t>เครื่องคอมพิวเตอร์ DESKTOP ยี่ห้อ DELL รุ่น OPTIPLEX 7020</t>
  </si>
  <si>
    <t>เครื่องคอมพิวเตอร์ ยี่ห้อ DELL</t>
  </si>
  <si>
    <t>เครื่องคอมพิวเตอร์ประมวลผล ยี่ห้อ DELL รุ่น Optiplex 210L (CPU)</t>
  </si>
  <si>
    <t>เครื่องคอมพิวเตอร์</t>
  </si>
  <si>
    <t>คอมพิวเตอร์เพื่อการบริการข้อมูลสื่อการเรียนรู้</t>
  </si>
  <si>
    <t>CPU ยี่ห้อ Dell</t>
  </si>
  <si>
    <t>เครื่องคอมพิวเตอร์สำหรับควบคุมระบบ</t>
  </si>
  <si>
    <t>เครื่องคอมพิวเตอร์แม่ข่าย ยี่ห้อ DELL รุ่น Power EDGE R730</t>
  </si>
  <si>
    <t>Sever</t>
  </si>
  <si>
    <t>PowerEdge M1000e</t>
  </si>
  <si>
    <t>เครื่องคอมพิวเตอร์ลูกข่ายสำหรับบริการอินเทอร์เน็ตและสืบค้นข้อมูล  ยี่ห้อ Dell PowerEdge M610</t>
  </si>
  <si>
    <t>เครื่องคอมพิวเตอร์แม่ข่าย Dell PowerEdge R200</t>
  </si>
  <si>
    <t>เครื่องคอมพิวเตอร์แม่ข่ายสำหรับระบบ APPLICATION TESTING SERVER ยี่ห้อ DELL รุ่น POWEREdag R200</t>
  </si>
  <si>
    <t>คอมพิวเตอร์เพื่อการบริการข้อมูลสื่อการเรียนรู้ ยี่ห้อ DELL รุ่น optiplex 755</t>
  </si>
  <si>
    <t>C,I,A</t>
  </si>
  <si>
    <t>POWEREDGE R200/DELL</t>
  </si>
  <si>
    <t>POWEREDGE R230/DELL EMC</t>
  </si>
  <si>
    <t>POWEREDGE R710/DELL</t>
  </si>
  <si>
    <t>POWEREDGE 2950/DELL</t>
  </si>
  <si>
    <t>POWEREDGE R610/DELL</t>
  </si>
  <si>
    <t>DELL</t>
  </si>
  <si>
    <t>SYSTEM X 3550 M5/LENOVO</t>
  </si>
  <si>
    <t>IBM</t>
  </si>
  <si>
    <t>SYSTEM X346/IBM</t>
  </si>
  <si>
    <t>SYSTEM X3550/IBM</t>
  </si>
  <si>
    <t>SYTEM x3550/IBM</t>
  </si>
  <si>
    <t>OPTIPLEX990/DELL</t>
  </si>
  <si>
    <t>POWEREDGE R730/DELL</t>
  </si>
  <si>
    <t>POWEREDGE R320/DELL</t>
  </si>
  <si>
    <t>SYSTEM X3650 M4/IBM</t>
  </si>
  <si>
    <t>POWEREDGE R820/DELL</t>
  </si>
  <si>
    <t>POWEREDGE R620/DELL</t>
  </si>
  <si>
    <t>XSERIES 346/IBM</t>
  </si>
  <si>
    <t>POWEREDGE R230/DELL</t>
  </si>
  <si>
    <t>UNICAPE</t>
  </si>
  <si>
    <t>POWEREDGE R440/DELL EMC</t>
  </si>
  <si>
    <t>SUNFIRE X2100/SUN MICROSYSTEMS</t>
  </si>
  <si>
    <t>POWEREDGE R520/DELL</t>
  </si>
  <si>
    <t>DELLEMO</t>
  </si>
  <si>
    <t>DELL OPTIPLEX 7020</t>
  </si>
  <si>
    <t>SUN</t>
  </si>
  <si>
    <t>HP</t>
  </si>
  <si>
    <t>OPIPLEX 210L/DELL</t>
  </si>
  <si>
    <t>ACER</t>
  </si>
  <si>
    <t>SUNFIRE280R</t>
  </si>
  <si>
    <t>SUN MICROSYSTEMS</t>
  </si>
  <si>
    <t>SUNFIRE280R/SUN</t>
  </si>
  <si>
    <t>IRR COMPUTER</t>
  </si>
  <si>
    <t>HP PROLIANT ML350/HP</t>
  </si>
  <si>
    <t>ยี่ห้อ DELL รุ่น optiplex 755</t>
  </si>
  <si>
    <t>SPARC Enterprise M300/SUN</t>
  </si>
  <si>
    <t>PowerEdge 2950/DELL</t>
  </si>
  <si>
    <t>OPTIPLEX 210L/DELL</t>
  </si>
  <si>
    <t>POWEREdge1500SC /DELL</t>
  </si>
  <si>
    <t>DELL/PowerEdge T110 II</t>
  </si>
  <si>
    <t>OPTIPLEX 210L</t>
  </si>
  <si>
    <t>Dell PowerEdge R200</t>
  </si>
  <si>
    <t>PowerEdge R200/DELL</t>
  </si>
  <si>
    <t>PowerEdge E200/DELL</t>
  </si>
  <si>
    <t>Data Center</t>
  </si>
  <si>
    <t>IT</t>
  </si>
  <si>
    <t>อุปกรณ์กระจายสัญญาณ ยี่ห้อ HP รุ่น V1910-24G SWITCH JE006A</t>
  </si>
  <si>
    <t>อุปกรณ์กระจายสัญญาณ ยี่ห้อ ALCATEL-LUCENT รุ่น OS6860E-24</t>
  </si>
  <si>
    <t>อุปกรณ์กระจายสัญญาณ ยี่ห้อ ALCATEL-LUCENT รุ่น OS6860-24</t>
  </si>
  <si>
    <t>อุปกรณ์ป้องกันการบุกรุกเครือข่ายเว็บไซต์ ยี่ห้อ FORTINET รุ่น FORTIANALYZER 1000E</t>
  </si>
  <si>
    <t>อุปกรณ์กระจายสัญญาณ ยี่ห้อ ALCATEL-LUCENT รุ่น OS6900-X72</t>
  </si>
  <si>
    <t>V1910-24G SWITCH JE0064A/HP</t>
  </si>
  <si>
    <t>OS6860E-24/ALCATEL-LUCENT</t>
  </si>
  <si>
    <t>OS6860-24/ALCATEL-LUCENT</t>
  </si>
  <si>
    <t>FORTIANALYZER 1000E/FORTINET</t>
  </si>
  <si>
    <t>OS6900-X72/ALCATEL-LUCENT</t>
  </si>
  <si>
    <t>อุปกรณ์กระจายสัญญาณ ยี่ห้อ ALCATEL-LUCENT</t>
  </si>
  <si>
    <t>OMNISTACK LS6224/ALCATEL-LUCENT</t>
  </si>
  <si>
    <t>อุปกรณ์กระจายสัญญาณ ยี่ห้อ ALCATEL-LUCENT รุ่น OMNISWITCH 6850E-U24X</t>
  </si>
  <si>
    <t>อุปกรณ์ป้องกันการบุกรุกเครือข่าย ยี่ห้อ FORTINET รุ่น FORTIGATE 3600C</t>
  </si>
  <si>
    <t>อุปกรณ์ป้องกันการบุกรุกเครือข่าย ยี่ห้อ FORTINET รุ่น FORTIGATE 3700D</t>
  </si>
  <si>
    <t>อุปกรณ์กระจายสัญญาณ ยี่ห้อ ALCATEL-LUCENT รุ่น OS6350-24</t>
  </si>
  <si>
    <t>อุปกรณ์กระจายสัญญาณ ยี่ห้อ ZYXEL</t>
  </si>
  <si>
    <t>อุปกรณ์กระจายสัญญาณ ยี่ห้อ ALCATEL-LUCENT รุ่น OS6450-24</t>
  </si>
  <si>
    <t>อุปกรณ์บริหารจัดการเครือข่ายไร้สาย ยี่ห้อ FORTINET รุ่น FORTIGATE 620B</t>
  </si>
  <si>
    <t>อุปกรณ์บริหารจัดการเครือข่ายไร้สาย ยี่ห้อ ALCATEL-LUCENT รุ่น OAW-4550</t>
  </si>
  <si>
    <t>อุปกรณ์บริหารจัดการเครือข่ายไร้สาย ยี่ห้อ ALCATEL-LUCENT รุ่น OAW-4030</t>
  </si>
  <si>
    <t>อุปกรณ์บริหารจัดการเครือข่ายไร้สาย ยี่ห้อ ALCATEL-LUCENT รุ่น OMNIACCESS 4604</t>
  </si>
  <si>
    <t>OMNISWITCH 6850E-U24X/ALCATEL-LUCENT</t>
  </si>
  <si>
    <t>FORTIGATE 3600C/FORTINET</t>
  </si>
  <si>
    <t>FORTIGATE 3700D/FORTINET</t>
  </si>
  <si>
    <t>OS6350-24/ALCATEL-LUCENT</t>
  </si>
  <si>
    <t>ZYXEL</t>
  </si>
  <si>
    <t>OS6450-24/ALCATEL-LUCENT</t>
  </si>
  <si>
    <t>FORTIGATE 620B/FORTINET</t>
  </si>
  <si>
    <t>OAW-4550/ALCATEL-LUCENT</t>
  </si>
  <si>
    <t>OAW-4030/ALCATEL-LUCENT</t>
  </si>
  <si>
    <t>OMNIACCESS 4604/ALCATEL-LUCENT</t>
  </si>
  <si>
    <t>อุปกรณ์กระจายสัญญาณ ยี่ห้อ APC รุ่น SMART-UPS 3000</t>
  </si>
  <si>
    <t>อุปกรณ์กระจายสัญญาณขนาดใหญ่ ยี่ห้อ ALCATEL-LUCENT รุ่น OMNISWITCH 9700</t>
  </si>
  <si>
    <t>อุปกรณ์กระจายสัญญาณ ยี่ห้อ CISCO</t>
  </si>
  <si>
    <t>SMART-UPS 3000/APC</t>
  </si>
  <si>
    <t>OMNISWITCH 9700/ALCATEL-LUCENT</t>
  </si>
  <si>
    <t>CISCO</t>
  </si>
  <si>
    <t>อุปกรณ์กระจายสัญญาณ</t>
  </si>
  <si>
    <t>BROCADE 300</t>
  </si>
  <si>
    <t>BROCADE 6505</t>
  </si>
  <si>
    <t>อุปกรณ์กระจายสัญญาณแบบไร้สาย</t>
  </si>
  <si>
    <t>FORTIGATE3600/FORTINET</t>
  </si>
  <si>
    <t>OMNISWITCH 6850-U24X/ALCATEL-LUCENT</t>
  </si>
  <si>
    <t>APIN0205/ALCATEL-LUCENT</t>
  </si>
  <si>
    <t>OMNISWITCH 6850-24/ALCATEL-LUSENT</t>
  </si>
  <si>
    <t>OS6250-24/ALCATEL-LUCENT</t>
  </si>
  <si>
    <t>0S6250-24/ALCATEL-LUSENT</t>
  </si>
  <si>
    <t>HP1910-8G/HP</t>
  </si>
  <si>
    <t>OS6250-24/ALCATEL-LUSENT</t>
  </si>
  <si>
    <t>OMNISTACK LS 6224/ALCATEL-LUSENT</t>
  </si>
  <si>
    <t>OMNISTACK LS 6124/ALCATEL-LUCENT</t>
  </si>
  <si>
    <t>HP V1910-24G/HP</t>
  </si>
  <si>
    <t>OMNISTACK LS 6212/ALCATEL-LUSENT</t>
  </si>
  <si>
    <t>OMNISTACK LS 6224/ALCATEL-LUCENT</t>
  </si>
  <si>
    <t>ALCATEL-LUSENT</t>
  </si>
  <si>
    <t>อุปกรณ์ป้องกันการบุกรุกเครือข่าย</t>
  </si>
  <si>
    <t>FORTINET</t>
  </si>
  <si>
    <t>ALCATEL-LUCENT</t>
  </si>
  <si>
    <t>ALCATEL</t>
  </si>
  <si>
    <t>ACATEL-LUSENT</t>
  </si>
  <si>
    <t>SWICTH NETWORK</t>
  </si>
  <si>
    <t>อุปกรณ์กระจายและเลือกเส้นทางเครือข่าย (Access Switch)  ยี่ห้อ Alcatel-Lucent รุ่น OS6250-24</t>
  </si>
  <si>
    <t>สวิทซ์ ยี่ห้อ OminSwitch 6850-24x</t>
  </si>
  <si>
    <t>สวิทซ์ ยี่ห้อ Alcatel OminSwitch 6400-24</t>
  </si>
  <si>
    <t>สวิทซ์</t>
  </si>
  <si>
    <t>สวิทซ์ ยี่ห้อ OminSwitch 6400-24</t>
  </si>
  <si>
    <t>อุปกรณ์ควบคุมการทำงานเครือข่ายคอมพิวเตอร์ไร้สาย(Wireless Controller)</t>
  </si>
  <si>
    <t>OMNISWITCH 6850-24X/ALCATEL-LUCENT</t>
  </si>
  <si>
    <t>OminSwitch 6400-24/ALCATEL-LUCENT</t>
  </si>
  <si>
    <t>OMNIACCESS 4504/ALCATEL-LUCENT</t>
  </si>
  <si>
    <t>เครื่องปรับอากาศควบคุมความชื้นอัตโนมัติ ยี่ห้อ STULZ รุ่น C7000 ADVANCE</t>
  </si>
  <si>
    <t>C7000 ADVANCE/STULZ</t>
  </si>
  <si>
    <t>HIK VISION</t>
  </si>
  <si>
    <t>เครื่องสำรองไฟ</t>
  </si>
  <si>
    <t>SYNDOME</t>
  </si>
  <si>
    <t>อุปกรณ์บริหารจัดการ (IP ADDRESS) ยี่ห้อ INFOBLOX</t>
  </si>
  <si>
    <t>INFOBLOX 550-A/INFOBLOX</t>
  </si>
  <si>
    <t>อุปกรณ์ตรวจสอบการเข้า-ออก  ยี่ห้อ TANABUTR</t>
  </si>
  <si>
    <t>TANABUTR
Reader 6 ตัว</t>
  </si>
  <si>
    <t xml:space="preserve">ฝ่ายระบบเครือข่ายและความปลอดภัยข้อมูล (Network) </t>
  </si>
  <si>
    <t xml:space="preserve">ฝ่ายบริการอุปกรณ์และบำรุงรักษา (Helpdesk) </t>
  </si>
  <si>
    <t>ฝ่ายบริการศูนย์ข้อมูลและสารสนเทศ (Information Center)</t>
  </si>
  <si>
    <t>กล้องวงจรปิด 10 ตัว</t>
  </si>
  <si>
    <t>อุปกรณ์บันทึกภาพกล้องวงจรปิด (DVR)</t>
  </si>
  <si>
    <t>เครื่องปั่นไฟฟ้า Cummins 150 KVA</t>
  </si>
  <si>
    <t>อุปกรณ์ป้องกันการบุกรุกเครือข่าย Firewall</t>
  </si>
  <si>
    <t>อุปกรณ์ป้องกันและจัดการสิทธิ์ (คณะบริหาร)</t>
  </si>
  <si>
    <t>windows 10</t>
  </si>
  <si>
    <t xml:space="preserve">ubuntu </t>
  </si>
  <si>
    <t>CentOS</t>
  </si>
  <si>
    <t>Zablix</t>
  </si>
  <si>
    <t>3.2 Client PC</t>
  </si>
  <si>
    <t>3.3 Backup Media</t>
  </si>
  <si>
    <t>3.4 Removable Media</t>
  </si>
  <si>
    <t>4.2 Package software or standard software</t>
  </si>
  <si>
    <t>4.3 Web Server</t>
  </si>
  <si>
    <t>4.4 Administration tools</t>
  </si>
  <si>
    <t>5.4 DNS</t>
  </si>
  <si>
    <t>-</t>
  </si>
  <si>
    <t>ซอฟท์แวร์ระบบบปฏิบัติการ</t>
  </si>
  <si>
    <t>ข้อมูลการสำรองของระบบ (Information Backup)</t>
  </si>
  <si>
    <t xml:space="preserve">ข้อมูลการตั้งค่าอุปกรณ์ </t>
  </si>
  <si>
    <t>ข้อมูลกล้องวงจรปิด</t>
  </si>
  <si>
    <t>กระบวนการปฏิบัติงานด้านความมั่นคงปลอดภัยสารสนเทศ</t>
  </si>
  <si>
    <t>ข้อมูลเกี่ยวกับเทคโนโลยีสารสนเทศ</t>
  </si>
  <si>
    <t>ข้อมูลเกี่ยวกับการบริหารงานทั่วไป</t>
  </si>
  <si>
    <t>SWITCH</t>
  </si>
  <si>
    <t>Switch</t>
  </si>
  <si>
    <t>Firewall</t>
  </si>
  <si>
    <t>ผู้ดูแลระบบ</t>
  </si>
  <si>
    <t>เครื่องแม่ข่าย</t>
  </si>
  <si>
    <t>ศูนย์คอมพิวเตอร์หลัก</t>
  </si>
  <si>
    <t>การละเมิดกฎระเบียบการปฏิบัติงาน</t>
  </si>
  <si>
    <t>ไม่มีการสื่อสาร เช่น กฎระเบียบ, นโยบาย, ขั้นตอนปฏิบัติ, กระบวนการ, คู่มือปฏิบัติงาน</t>
  </si>
  <si>
    <t>ไม่มีวิธีการควบคุมการแก้ไขเปลี่ยนแปลง</t>
  </si>
  <si>
    <t>ไม่มีการกำหนดขั้นตอนการปฏิบัติ</t>
  </si>
  <si>
    <t>ไม่มีการสื่อสาร</t>
  </si>
  <si>
    <t>M</t>
  </si>
  <si>
    <t>H</t>
  </si>
  <si>
    <t>มีการจำแนกสารสนเทศ</t>
  </si>
  <si>
    <t>มีการควบคุมการเปลี่ยนแปลงแก้ไข</t>
  </si>
  <si>
    <t>ซอฟต์แวร์ระบบ Monitor</t>
  </si>
  <si>
    <t xml:space="preserve">ฝ่ายเทคโนโลยีเป็นผู้รับผิดชอบในการบำรุงรักษาอุปกรณ์เอง </t>
  </si>
  <si>
    <t>ซอฟต์แวร์ทำงานผิดพลาด</t>
  </si>
  <si>
    <t>ไม่มีลิขสิทธิ</t>
  </si>
  <si>
    <t>มีลิขสิทธิ</t>
  </si>
  <si>
    <t>RTP01-63</t>
  </si>
  <si>
    <t>RTP02-63</t>
  </si>
  <si>
    <t>RTP04-63</t>
  </si>
  <si>
    <t>RTP05-63</t>
  </si>
  <si>
    <t xml:space="preserve"> - มีการทบทวบสิทธิ์ แต่ไม่มีเอกสารการปฏิบัติงานที่กำหนดรอบเป็นลายลักษณ์อักษรให้ชัดเจน</t>
  </si>
  <si>
    <t>RTP03-63</t>
  </si>
  <si>
    <t>ผู้ให้บริการภายนอก
- Sitem
- F1</t>
  </si>
  <si>
    <t>L</t>
  </si>
  <si>
    <t>วันที่ปรับปรุงล่าสุด : 30 Sep 2020</t>
  </si>
  <si>
    <t xml:space="preserve">                         แบบฟอร์มการประเมินความเสี่ยง (Risk Assessment Tools) v.01</t>
  </si>
  <si>
    <t>แบบฟอร์มการประเมินความเสี่ยง (Risk Assessment Tools) v.01</t>
  </si>
  <si>
    <t>A.13.2.4 Confidentiality or nondisclosure agreements</t>
  </si>
  <si>
    <r>
      <t xml:space="preserve">มีการบำรุงรักษาอุปกรณ์ (MA) จากผู้ให้บริการภายนอก เข้ามา MA ทุก 3 เดือนครั้ง
</t>
    </r>
    <r>
      <rPr>
        <sz val="14"/>
        <color rgb="FFFF0000"/>
        <rFont val="TH SarabunPSK"/>
        <family val="2"/>
      </rPr>
      <t>Cisco router หมดสัญญาปี เมษายน 64 ทำให้ไม่สามารถ upgrade ได้</t>
    </r>
  </si>
  <si>
    <t xml:space="preserve">Financial </t>
  </si>
  <si>
    <t>มาตรการ
ควบคุมความเสี่ยง</t>
  </si>
  <si>
    <t>A.9.2.5 Review of user access rights</t>
  </si>
  <si>
    <t>A.9.2.3 Management of privileged access rights</t>
  </si>
  <si>
    <t>A 12.4.1 Event logging</t>
  </si>
  <si>
    <t>A 11.2.4 Equipment maintenance</t>
  </si>
  <si>
    <t>กลุ่มทรัพย์สิน
(Group of Asset)</t>
  </si>
  <si>
    <t xml:space="preserve">ศูนย์คอมพิวเตอร์ (DC) </t>
  </si>
  <si>
    <t>ผู้บริหาร</t>
  </si>
  <si>
    <t>Dell PowerEdge M610
(เครื่องลูกข่ายสำหรับ Monitor)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</si>
</sst>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7041E]d\ mmmm\ yyyy;@"/>
  </numFmts>
  <fonts count="2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u/>
      <sz val="11"/>
      <color theme="10"/>
      <name val="Tahoma"/>
      <family val="2"/>
      <scheme val="minor"/>
    </font>
    <font>
      <u/>
      <sz val="11"/>
      <color theme="11"/>
      <name val="Tahoma"/>
      <family val="2"/>
      <scheme val="minor"/>
    </font>
    <font>
      <sz val="16"/>
      <color theme="1"/>
      <name val="Angsana New"/>
      <family val="1"/>
    </font>
    <font>
      <sz val="8"/>
      <name val="Tahoma"/>
      <family val="2"/>
      <scheme val="minor"/>
    </font>
    <font>
      <sz val="11"/>
      <color indexed="8"/>
      <name val="Calibri"/>
      <family val="2"/>
      <charset val="222"/>
    </font>
    <font>
      <b/>
      <sz val="14"/>
      <color theme="0"/>
      <name val="Angsana New"/>
      <family val="1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0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4"/>
      <color theme="1"/>
      <name val="TH SarabunPSK"/>
      <family val="2"/>
    </font>
    <font>
      <sz val="16"/>
      <color rgb="FFFF0000"/>
      <name val="TH SarabunPSK"/>
      <family val="2"/>
    </font>
    <font>
      <u/>
      <sz val="16"/>
      <color rgb="FFFF0000"/>
      <name val="TH SarabunPSK"/>
      <family val="2"/>
    </font>
    <font>
      <sz val="16"/>
      <name val="Angsana New"/>
      <family val="1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13A7A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213A7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5B3D7"/>
        <bgColor indexed="64"/>
      </patternFill>
    </fill>
    <fill>
      <patternFill patternType="solid">
        <fgColor rgb="FFF7B37E"/>
        <bgColor indexed="64"/>
      </patternFill>
    </fill>
    <fill>
      <patternFill patternType="solid">
        <fgColor rgb="FFFEE288"/>
        <bgColor indexed="64"/>
      </patternFill>
    </fill>
    <fill>
      <patternFill patternType="solid">
        <fgColor rgb="FF83C2D5"/>
        <bgColor indexed="64"/>
      </patternFill>
    </fill>
    <fill>
      <patternFill patternType="solid">
        <fgColor rgb="FFB7CF89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ECE0"/>
        <bgColor indexed="64"/>
      </patternFill>
    </fill>
    <fill>
      <patternFill patternType="solid">
        <fgColor rgb="FFFFF0C1"/>
        <bgColor indexed="64"/>
      </patternFill>
    </fill>
    <fill>
      <patternFill patternType="solid">
        <fgColor rgb="FFE0F3F9"/>
        <bgColor indexed="64"/>
      </patternFill>
    </fill>
    <fill>
      <patternFill patternType="solid">
        <fgColor rgb="FFEDFAE0"/>
        <bgColor indexed="64"/>
      </patternFill>
    </fill>
    <fill>
      <patternFill patternType="solid">
        <fgColor rgb="FF809AD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7">
    <xf numFmtId="0" fontId="0" fillId="0" borderId="0"/>
    <xf numFmtId="187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3" fillId="0" borderId="0" xfId="0" applyFont="1" applyAlignment="1">
      <alignment horizontal="center" vertical="center"/>
    </xf>
    <xf numFmtId="0" fontId="11" fillId="0" borderId="1" xfId="0" applyFont="1" applyBorder="1"/>
    <xf numFmtId="0" fontId="14" fillId="3" borderId="1" xfId="34" applyFont="1" applyFill="1" applyBorder="1" applyAlignment="1">
      <alignment horizontal="center" vertical="center" wrapText="1"/>
    </xf>
    <xf numFmtId="0" fontId="14" fillId="3" borderId="11" xfId="34" applyFont="1" applyFill="1" applyBorder="1" applyAlignment="1">
      <alignment vertical="center" wrapText="1"/>
    </xf>
    <xf numFmtId="49" fontId="14" fillId="3" borderId="11" xfId="34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/>
    </xf>
    <xf numFmtId="0" fontId="11" fillId="0" borderId="0" xfId="0" applyFont="1"/>
    <xf numFmtId="0" fontId="11" fillId="0" borderId="6" xfId="0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/>
    </xf>
    <xf numFmtId="0" fontId="11" fillId="0" borderId="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3" xfId="0" applyFont="1" applyBorder="1" applyAlignment="1"/>
    <xf numFmtId="0" fontId="17" fillId="0" borderId="10" xfId="0" applyFont="1" applyBorder="1" applyAlignment="1">
      <alignment horizontal="left" wrapText="1"/>
    </xf>
    <xf numFmtId="0" fontId="11" fillId="0" borderId="0" xfId="0" applyFont="1" applyAlignment="1"/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6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/>
    <xf numFmtId="0" fontId="15" fillId="0" borderId="14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16" fontId="17" fillId="7" borderId="15" xfId="0" quotePrefix="1" applyNumberFormat="1" applyFont="1" applyFill="1" applyBorder="1" applyAlignment="1">
      <alignment horizontal="center" vertical="center"/>
    </xf>
    <xf numFmtId="17" fontId="17" fillId="8" borderId="15" xfId="0" quotePrefix="1" applyNumberFormat="1" applyFont="1" applyFill="1" applyBorder="1" applyAlignment="1">
      <alignment horizontal="center" vertical="center"/>
    </xf>
    <xf numFmtId="17" fontId="17" fillId="9" borderId="15" xfId="0" quotePrefix="1" applyNumberFormat="1" applyFont="1" applyFill="1" applyBorder="1" applyAlignment="1">
      <alignment horizontal="center" vertical="center"/>
    </xf>
    <xf numFmtId="0" fontId="0" fillId="0" borderId="17" xfId="0" applyBorder="1"/>
    <xf numFmtId="0" fontId="15" fillId="10" borderId="14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10" borderId="16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0" fillId="4" borderId="0" xfId="0" applyFill="1"/>
    <xf numFmtId="0" fontId="9" fillId="6" borderId="12" xfId="0" applyFont="1" applyFill="1" applyBorder="1" applyAlignment="1">
      <alignment horizontal="center" vertical="center" wrapText="1"/>
    </xf>
    <xf numFmtId="0" fontId="21" fillId="2" borderId="1" xfId="36" applyFont="1" applyFill="1" applyBorder="1" applyAlignment="1">
      <alignment vertical="top" wrapText="1"/>
    </xf>
    <xf numFmtId="9" fontId="21" fillId="2" borderId="1" xfId="35" applyFont="1" applyFill="1" applyBorder="1" applyAlignment="1">
      <alignment vertical="top" wrapText="1"/>
    </xf>
    <xf numFmtId="0" fontId="21" fillId="2" borderId="12" xfId="36" applyFont="1" applyFill="1" applyBorder="1" applyAlignment="1">
      <alignment vertical="top" wrapText="1"/>
    </xf>
    <xf numFmtId="0" fontId="21" fillId="2" borderId="12" xfId="36" quotePrefix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21" fillId="11" borderId="5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15" fillId="19" borderId="1" xfId="0" applyFont="1" applyFill="1" applyBorder="1" applyAlignment="1">
      <alignment vertical="top" wrapText="1"/>
    </xf>
    <xf numFmtId="0" fontId="12" fillId="13" borderId="1" xfId="0" applyFont="1" applyFill="1" applyBorder="1" applyAlignment="1">
      <alignment horizontal="center" vertical="top" wrapText="1"/>
    </xf>
    <xf numFmtId="0" fontId="12" fillId="14" borderId="1" xfId="0" applyFont="1" applyFill="1" applyBorder="1" applyAlignment="1">
      <alignment horizontal="center" vertical="top" wrapText="1"/>
    </xf>
    <xf numFmtId="0" fontId="12" fillId="15" borderId="1" xfId="0" applyFont="1" applyFill="1" applyBorder="1" applyAlignment="1">
      <alignment horizontal="center" vertical="top" wrapText="1"/>
    </xf>
    <xf numFmtId="0" fontId="12" fillId="16" borderId="1" xfId="0" applyFont="1" applyFill="1" applyBorder="1" applyAlignment="1">
      <alignment horizontal="center"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4" borderId="1" xfId="0" applyFont="1" applyFill="1" applyBorder="1" applyAlignment="1">
      <alignment horizontal="center" vertical="top" wrapText="1"/>
    </xf>
    <xf numFmtId="0" fontId="17" fillId="15" borderId="1" xfId="0" applyFont="1" applyFill="1" applyBorder="1" applyAlignment="1">
      <alignment horizontal="center" vertical="top" wrapText="1"/>
    </xf>
    <xf numFmtId="0" fontId="17" fillId="16" borderId="1" xfId="0" applyFont="1" applyFill="1" applyBorder="1" applyAlignment="1">
      <alignment horizontal="center" vertical="top" wrapText="1"/>
    </xf>
    <xf numFmtId="0" fontId="16" fillId="17" borderId="1" xfId="0" applyFont="1" applyFill="1" applyBorder="1" applyAlignment="1">
      <alignment horizontal="center" vertical="top" wrapText="1"/>
    </xf>
    <xf numFmtId="0" fontId="15" fillId="18" borderId="1" xfId="0" applyFont="1" applyFill="1" applyBorder="1" applyAlignment="1">
      <alignment vertical="top" wrapText="1"/>
    </xf>
    <xf numFmtId="0" fontId="15" fillId="20" borderId="1" xfId="0" applyFont="1" applyFill="1" applyBorder="1" applyAlignment="1">
      <alignment vertical="top" wrapText="1"/>
    </xf>
    <xf numFmtId="0" fontId="15" fillId="21" borderId="1" xfId="0" applyFont="1" applyFill="1" applyBorder="1" applyAlignment="1">
      <alignment vertical="top" wrapText="1"/>
    </xf>
    <xf numFmtId="0" fontId="16" fillId="19" borderId="1" xfId="0" applyFont="1" applyFill="1" applyBorder="1" applyAlignment="1">
      <alignment vertical="top" wrapText="1"/>
    </xf>
    <xf numFmtId="0" fontId="15" fillId="17" borderId="1" xfId="0" applyFont="1" applyFill="1" applyBorder="1" applyAlignment="1">
      <alignment vertical="top" wrapText="1"/>
    </xf>
    <xf numFmtId="0" fontId="13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49" fontId="14" fillId="3" borderId="1" xfId="34" applyNumberFormat="1" applyFont="1" applyFill="1" applyBorder="1" applyAlignment="1">
      <alignment horizontal="center" vertical="center" wrapText="1"/>
    </xf>
    <xf numFmtId="0" fontId="14" fillId="3" borderId="5" xfId="34" applyFont="1" applyFill="1" applyBorder="1" applyAlignment="1">
      <alignment horizontal="center" vertical="center" wrapText="1"/>
    </xf>
    <xf numFmtId="0" fontId="22" fillId="0" borderId="1" xfId="34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quotePrefix="1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6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top"/>
    </xf>
    <xf numFmtId="187" fontId="22" fillId="0" borderId="1" xfId="1" applyFont="1" applyBorder="1" applyAlignment="1">
      <alignment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 wrapText="1"/>
    </xf>
    <xf numFmtId="187" fontId="22" fillId="2" borderId="1" xfId="1" applyFont="1" applyFill="1" applyBorder="1" applyAlignment="1">
      <alignment vertical="top" wrapText="1"/>
    </xf>
    <xf numFmtId="187" fontId="22" fillId="25" borderId="1" xfId="1" applyFont="1" applyFill="1" applyBorder="1" applyAlignment="1">
      <alignment vertical="top" wrapText="1"/>
    </xf>
    <xf numFmtId="0" fontId="22" fillId="0" borderId="12" xfId="34" applyFont="1" applyFill="1" applyBorder="1" applyAlignment="1">
      <alignment horizontal="center" vertical="center"/>
    </xf>
    <xf numFmtId="187" fontId="22" fillId="0" borderId="12" xfId="1" applyFont="1" applyBorder="1" applyAlignment="1">
      <alignment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/>
    </xf>
    <xf numFmtId="187" fontId="22" fillId="0" borderId="1" xfId="1" applyFont="1" applyFill="1" applyBorder="1" applyAlignment="1">
      <alignment vertical="top" wrapText="1"/>
    </xf>
    <xf numFmtId="16" fontId="17" fillId="26" borderId="13" xfId="0" quotePrefix="1" applyNumberFormat="1" applyFont="1" applyFill="1" applyBorder="1" applyAlignment="1">
      <alignment horizontal="center" vertical="center"/>
    </xf>
    <xf numFmtId="0" fontId="15" fillId="26" borderId="16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2" fillId="4" borderId="17" xfId="0" applyFont="1" applyFill="1" applyBorder="1" applyAlignment="1">
      <alignment horizontal="center" vertical="center" textRotation="90"/>
    </xf>
    <xf numFmtId="0" fontId="12" fillId="4" borderId="1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12" borderId="1" xfId="0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top" wrapText="1"/>
    </xf>
    <xf numFmtId="0" fontId="15" fillId="18" borderId="1" xfId="0" applyFont="1" applyFill="1" applyBorder="1" applyAlignment="1">
      <alignment vertical="top" wrapText="1"/>
    </xf>
    <xf numFmtId="0" fontId="15" fillId="20" borderId="1" xfId="0" applyFont="1" applyFill="1" applyBorder="1" applyAlignment="1">
      <alignment vertical="top" wrapText="1"/>
    </xf>
    <xf numFmtId="0" fontId="15" fillId="21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top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8" fillId="0" borderId="1" xfId="0" applyFont="1" applyBorder="1"/>
    <xf numFmtId="0" fontId="14" fillId="22" borderId="1" xfId="0" applyFont="1" applyFill="1" applyBorder="1" applyAlignment="1">
      <alignment horizontal="center" vertical="center" wrapText="1"/>
    </xf>
    <xf numFmtId="0" fontId="22" fillId="23" borderId="1" xfId="0" applyFont="1" applyFill="1" applyBorder="1" applyAlignment="1">
      <alignment horizontal="center" vertical="top"/>
    </xf>
    <xf numFmtId="0" fontId="22" fillId="23" borderId="1" xfId="0" applyFont="1" applyFill="1" applyBorder="1" applyAlignment="1">
      <alignment horizontal="left" vertical="top" wrapText="1"/>
    </xf>
    <xf numFmtId="0" fontId="22" fillId="23" borderId="1" xfId="36" applyFont="1" applyFill="1" applyBorder="1" applyAlignment="1">
      <alignment horizontal="left" vertical="top" wrapText="1"/>
    </xf>
    <xf numFmtId="0" fontId="22" fillId="23" borderId="1" xfId="36" quotePrefix="1" applyFont="1" applyFill="1" applyBorder="1" applyAlignment="1">
      <alignment vertical="top" wrapText="1"/>
    </xf>
    <xf numFmtId="0" fontId="22" fillId="23" borderId="1" xfId="36" applyFont="1" applyFill="1" applyBorder="1" applyAlignment="1">
      <alignment horizontal="center" vertical="top" wrapText="1"/>
    </xf>
    <xf numFmtId="0" fontId="11" fillId="23" borderId="1" xfId="0" applyFont="1" applyFill="1" applyBorder="1" applyAlignment="1">
      <alignment horizontal="center" vertical="top"/>
    </xf>
    <xf numFmtId="0" fontId="22" fillId="26" borderId="1" xfId="0" applyFont="1" applyFill="1" applyBorder="1" applyAlignment="1">
      <alignment horizontal="center" vertical="top"/>
    </xf>
    <xf numFmtId="0" fontId="14" fillId="23" borderId="1" xfId="0" applyFont="1" applyFill="1" applyBorder="1" applyAlignment="1">
      <alignment horizontal="left" vertical="top" wrapText="1"/>
    </xf>
    <xf numFmtId="0" fontId="22" fillId="23" borderId="1" xfId="0" applyFont="1" applyFill="1" applyBorder="1" applyAlignment="1">
      <alignment horizontal="center" vertical="top"/>
    </xf>
    <xf numFmtId="0" fontId="22" fillId="23" borderId="1" xfId="36" applyFont="1" applyFill="1" applyBorder="1" applyAlignment="1">
      <alignment horizontal="left" vertical="top" wrapText="1"/>
    </xf>
    <xf numFmtId="0" fontId="22" fillId="8" borderId="1" xfId="0" applyFont="1" applyFill="1" applyBorder="1" applyAlignment="1">
      <alignment horizontal="center" vertical="top"/>
    </xf>
    <xf numFmtId="0" fontId="22" fillId="23" borderId="1" xfId="0" quotePrefix="1" applyFont="1" applyFill="1" applyBorder="1" applyAlignment="1">
      <alignment horizontal="center" vertical="top"/>
    </xf>
    <xf numFmtId="0" fontId="11" fillId="7" borderId="1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1" fillId="26" borderId="1" xfId="0" applyFont="1" applyFill="1" applyBorder="1" applyAlignment="1">
      <alignment horizontal="center" vertical="top"/>
    </xf>
    <xf numFmtId="0" fontId="22" fillId="23" borderId="1" xfId="36" applyFont="1" applyFill="1" applyBorder="1" applyAlignment="1">
      <alignment vertical="top" wrapText="1"/>
    </xf>
    <xf numFmtId="0" fontId="11" fillId="23" borderId="1" xfId="0" applyFont="1" applyFill="1" applyBorder="1" applyAlignment="1">
      <alignment horizontal="left" vertical="top" wrapText="1"/>
    </xf>
    <xf numFmtId="0" fontId="22" fillId="23" borderId="1" xfId="36" quotePrefix="1" applyFont="1" applyFill="1" applyBorder="1" applyAlignment="1">
      <alignment horizontal="left" vertical="top" wrapText="1"/>
    </xf>
    <xf numFmtId="0" fontId="11" fillId="23" borderId="1" xfId="0" applyFont="1" applyFill="1" applyBorder="1" applyAlignment="1">
      <alignment horizontal="left" vertical="top" wrapText="1"/>
    </xf>
    <xf numFmtId="0" fontId="11" fillId="23" borderId="1" xfId="0" applyFont="1" applyFill="1" applyBorder="1" applyAlignment="1">
      <alignment horizontal="left" vertical="center" wrapText="1"/>
    </xf>
    <xf numFmtId="0" fontId="22" fillId="23" borderId="1" xfId="36" applyFont="1" applyFill="1" applyBorder="1" applyAlignment="1">
      <alignment horizontal="left" vertical="center" wrapText="1"/>
    </xf>
    <xf numFmtId="15" fontId="22" fillId="23" borderId="1" xfId="0" applyNumberFormat="1" applyFont="1" applyFill="1" applyBorder="1" applyAlignment="1">
      <alignment horizontal="center" vertical="top"/>
    </xf>
    <xf numFmtId="0" fontId="22" fillId="24" borderId="1" xfId="0" applyFont="1" applyFill="1" applyBorder="1" applyAlignment="1">
      <alignment horizontal="left" vertical="top" wrapText="1"/>
    </xf>
    <xf numFmtId="0" fontId="11" fillId="23" borderId="1" xfId="0" quotePrefix="1" applyFont="1" applyFill="1" applyBorder="1" applyAlignment="1">
      <alignment horizontal="left" vertical="center" wrapText="1"/>
    </xf>
    <xf numFmtId="0" fontId="16" fillId="23" borderId="1" xfId="0" quotePrefix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center"/>
    </xf>
    <xf numFmtId="0" fontId="24" fillId="27" borderId="1" xfId="0" applyFont="1" applyFill="1" applyBorder="1" applyAlignment="1">
      <alignment horizontal="center" vertical="center"/>
    </xf>
    <xf numFmtId="0" fontId="24" fillId="27" borderId="1" xfId="0" applyFont="1" applyFill="1" applyBorder="1" applyAlignment="1">
      <alignment horizontal="center" vertical="center" wrapText="1"/>
    </xf>
    <xf numFmtId="0" fontId="24" fillId="28" borderId="1" xfId="0" applyFont="1" applyFill="1" applyBorder="1" applyAlignment="1">
      <alignment horizontal="center" vertical="center" wrapText="1"/>
    </xf>
    <xf numFmtId="0" fontId="22" fillId="23" borderId="1" xfId="0" applyFont="1" applyFill="1" applyBorder="1" applyAlignment="1">
      <alignment horizontal="left" vertical="top"/>
    </xf>
    <xf numFmtId="49" fontId="14" fillId="3" borderId="1" xfId="34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left" vertical="top"/>
    </xf>
    <xf numFmtId="0" fontId="16" fillId="5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0" fontId="22" fillId="4" borderId="1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horizontal="left" vertical="top"/>
    </xf>
  </cellXfs>
  <cellStyles count="37">
    <cellStyle name="0,0_x000d__x000a_NA_x000d__x000a_" xfId="34" xr:uid="{00000000-0005-0000-0000-00000000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  <cellStyle name="Normal 11 2" xfId="36" xr:uid="{337B5B1C-F525-4FE5-BF10-4F10792898F6}"/>
    <cellStyle name="Normal 2" xfId="1" xr:uid="{00000000-0005-0000-0000-000022000000}"/>
    <cellStyle name="Percent" xfId="35" builtinId="5"/>
  </cellStyles>
  <dxfs count="0"/>
  <tableStyles count="0" defaultTableStyle="TableStyleMedium2" defaultPivotStyle="PivotStyleLight16"/>
  <colors>
    <mruColors>
      <color rgb="FFE9949A"/>
      <color rgb="FFD1CCB9"/>
      <color rgb="FFFFCC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282693</xdr:colOff>
      <xdr:row>0</xdr:row>
      <xdr:rowOff>67235</xdr:rowOff>
    </xdr:from>
    <xdr:to>
      <xdr:col>2</xdr:col>
      <xdr:colOff>425825</xdr:colOff>
      <xdr:row>3</xdr:row>
      <xdr:rowOff>96744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4A05923-C9E9-4124-9E55-07CC4B8791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693" y="67235"/>
          <a:ext cx="803532" cy="9883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762000</xdr:colOff>
      <xdr:row>3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184C2-6036-4FD2-B8CE-7EBFB469B8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19860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771525</xdr:colOff>
      <xdr:row>3</xdr:row>
      <xdr:rowOff>64060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7202C2-81F0-472E-A9B4-32CB3A215B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69" y="1"/>
          <a:ext cx="726210" cy="9412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771525</xdr:colOff>
      <xdr:row>3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ED29F4-B98F-498A-8060-5B107B6D08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10350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771525</xdr:colOff>
      <xdr:row>3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C5DA5B-2B11-4A6F-9D7D-4861B64474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927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771525</xdr:colOff>
      <xdr:row>2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59B92-04BD-461D-BAFE-A1AF67C66E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8699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3</xdr:row>
      <xdr:rowOff>158750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295040-DB43-468C-8D15-7D5D36D11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10350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3</xdr:row>
      <xdr:rowOff>120650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DCA75B-0627-47D1-897D-7AEB313D9A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9969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771525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09C0B1-5BE7-4BFF-A989-9E61311D4A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9842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9"/>
  <sheetViews>
    <sheetView topLeftCell="A16" zoomScaleNormal="160" workbookViewId="0">
      <selection activeCell="C2" sqref="C2"/>
    </sheetView>
  </sheetViews>
  <sheetFormatPr defaultColWidth="8.83203125" defaultRowHeight="21"/>
  <cols>
    <col min="1" max="1" width="1.9140625" style="7" customWidth="1"/>
    <col min="2" max="2" width="9.4140625" style="17" customWidth="1"/>
    <col min="3" max="3" width="67.33203125" style="7" customWidth="1"/>
    <col min="4" max="4" width="56.25" style="18" customWidth="1"/>
    <col min="5" max="16384" width="8.83203125" style="7"/>
  </cols>
  <sheetData>
    <row r="1" spans="2:4" s="21" customFormat="1" ht="29.5" customHeight="1">
      <c r="B1" s="19"/>
      <c r="C1" s="20" t="s">
        <v>43</v>
      </c>
      <c r="D1" s="22" t="s">
        <v>26</v>
      </c>
    </row>
    <row r="2" spans="2:4" ht="23" customHeight="1">
      <c r="B2" s="8"/>
      <c r="C2" s="9" t="s">
        <v>474</v>
      </c>
      <c r="D2" s="23" t="s">
        <v>1</v>
      </c>
    </row>
    <row r="3" spans="2:4" ht="23" customHeight="1">
      <c r="B3" s="8"/>
      <c r="C3" s="10" t="s">
        <v>44</v>
      </c>
      <c r="D3" s="23" t="s">
        <v>0</v>
      </c>
    </row>
    <row r="4" spans="2:4" ht="23" customHeight="1">
      <c r="B4" s="11"/>
      <c r="C4" s="12"/>
      <c r="D4" s="23" t="s">
        <v>473</v>
      </c>
    </row>
    <row r="5" spans="2:4" ht="10" customHeight="1"/>
    <row r="6" spans="2:4" s="13" customFormat="1" ht="40.5" customHeight="1">
      <c r="B6" s="3" t="s">
        <v>3</v>
      </c>
      <c r="C6" s="4" t="s">
        <v>30</v>
      </c>
      <c r="D6" s="5" t="s">
        <v>29</v>
      </c>
    </row>
    <row r="7" spans="2:4" s="16" customFormat="1">
      <c r="B7" s="14">
        <v>1</v>
      </c>
      <c r="C7" s="6" t="s">
        <v>28</v>
      </c>
      <c r="D7" s="15" t="s">
        <v>38</v>
      </c>
    </row>
    <row r="8" spans="2:4" s="16" customFormat="1">
      <c r="B8" s="14"/>
      <c r="C8" s="6"/>
      <c r="D8" s="72" t="s">
        <v>39</v>
      </c>
    </row>
    <row r="9" spans="2:4" s="16" customFormat="1">
      <c r="B9" s="14"/>
      <c r="C9" s="6"/>
      <c r="D9" s="72" t="s">
        <v>40</v>
      </c>
    </row>
    <row r="10" spans="2:4" s="16" customFormat="1">
      <c r="B10" s="14"/>
      <c r="C10" s="6"/>
      <c r="D10" s="72" t="s">
        <v>41</v>
      </c>
    </row>
    <row r="11" spans="2:4" s="16" customFormat="1">
      <c r="B11" s="14">
        <v>2</v>
      </c>
      <c r="C11" s="6" t="s">
        <v>31</v>
      </c>
      <c r="D11" s="15" t="s">
        <v>64</v>
      </c>
    </row>
    <row r="12" spans="2:4" s="16" customFormat="1">
      <c r="B12" s="14"/>
      <c r="C12" s="6"/>
      <c r="D12" s="15" t="s">
        <v>65</v>
      </c>
    </row>
    <row r="13" spans="2:4" s="16" customFormat="1">
      <c r="B13" s="14">
        <v>3</v>
      </c>
      <c r="C13" s="6" t="s">
        <v>32</v>
      </c>
      <c r="D13" s="25" t="s">
        <v>42</v>
      </c>
    </row>
    <row r="14" spans="2:4" s="16" customFormat="1">
      <c r="B14" s="14"/>
      <c r="C14" s="6"/>
      <c r="D14" s="25" t="s">
        <v>430</v>
      </c>
    </row>
    <row r="15" spans="2:4" s="16" customFormat="1">
      <c r="B15" s="14"/>
      <c r="C15" s="6"/>
      <c r="D15" s="25" t="s">
        <v>431</v>
      </c>
    </row>
    <row r="16" spans="2:4" s="16" customFormat="1">
      <c r="B16" s="14"/>
      <c r="C16" s="6"/>
      <c r="D16" s="2" t="s">
        <v>432</v>
      </c>
    </row>
    <row r="17" spans="2:4" s="16" customFormat="1">
      <c r="B17" s="14">
        <v>4</v>
      </c>
      <c r="C17" s="6" t="s">
        <v>33</v>
      </c>
      <c r="D17" s="24" t="s">
        <v>45</v>
      </c>
    </row>
    <row r="18" spans="2:4" s="16" customFormat="1">
      <c r="B18" s="14"/>
      <c r="C18" s="6"/>
      <c r="D18" s="24" t="s">
        <v>433</v>
      </c>
    </row>
    <row r="19" spans="2:4" s="16" customFormat="1">
      <c r="B19" s="14"/>
      <c r="C19" s="6"/>
      <c r="D19" s="24" t="s">
        <v>434</v>
      </c>
    </row>
    <row r="20" spans="2:4" s="16" customFormat="1">
      <c r="B20" s="14"/>
      <c r="C20" s="6"/>
      <c r="D20" s="24" t="s">
        <v>435</v>
      </c>
    </row>
    <row r="21" spans="2:4" s="16" customFormat="1">
      <c r="B21" s="14">
        <v>5</v>
      </c>
      <c r="C21" s="6" t="s">
        <v>34</v>
      </c>
      <c r="D21" s="2" t="s">
        <v>46</v>
      </c>
    </row>
    <row r="22" spans="2:4" s="16" customFormat="1">
      <c r="B22" s="14"/>
      <c r="C22" s="6"/>
      <c r="D22" s="2" t="s">
        <v>47</v>
      </c>
    </row>
    <row r="23" spans="2:4" s="16" customFormat="1">
      <c r="B23" s="14"/>
      <c r="C23" s="6"/>
      <c r="D23" s="2" t="s">
        <v>48</v>
      </c>
    </row>
    <row r="24" spans="2:4" s="16" customFormat="1">
      <c r="B24" s="14"/>
      <c r="C24" s="6"/>
      <c r="D24" s="2" t="s">
        <v>436</v>
      </c>
    </row>
    <row r="25" spans="2:4" s="16" customFormat="1">
      <c r="B25" s="14"/>
      <c r="C25" s="6"/>
      <c r="D25" s="2" t="s">
        <v>49</v>
      </c>
    </row>
    <row r="26" spans="2:4" s="16" customFormat="1">
      <c r="B26" s="14">
        <v>6</v>
      </c>
      <c r="C26" s="6" t="s">
        <v>35</v>
      </c>
      <c r="D26" s="2" t="s">
        <v>50</v>
      </c>
    </row>
    <row r="27" spans="2:4" s="16" customFormat="1">
      <c r="B27" s="14"/>
      <c r="C27" s="6"/>
      <c r="D27" s="2" t="s">
        <v>51</v>
      </c>
    </row>
    <row r="28" spans="2:4" s="16" customFormat="1">
      <c r="B28" s="14"/>
      <c r="C28" s="6"/>
      <c r="D28" s="2" t="s">
        <v>52</v>
      </c>
    </row>
    <row r="29" spans="2:4" s="16" customFormat="1">
      <c r="B29" s="14">
        <v>7</v>
      </c>
      <c r="C29" s="6" t="s">
        <v>36</v>
      </c>
      <c r="D29" s="2" t="s">
        <v>53</v>
      </c>
    </row>
    <row r="30" spans="2:4" s="16" customFormat="1">
      <c r="B30" s="14"/>
      <c r="C30" s="6"/>
      <c r="D30" s="2" t="s">
        <v>54</v>
      </c>
    </row>
    <row r="31" spans="2:4" s="16" customFormat="1">
      <c r="B31" s="14"/>
      <c r="C31" s="6"/>
      <c r="D31" s="2" t="s">
        <v>55</v>
      </c>
    </row>
    <row r="32" spans="2:4" s="16" customFormat="1">
      <c r="B32" s="14"/>
      <c r="C32" s="6"/>
      <c r="D32" s="2" t="s">
        <v>56</v>
      </c>
    </row>
    <row r="33" spans="2:4" s="16" customFormat="1">
      <c r="B33" s="14"/>
      <c r="C33" s="6"/>
      <c r="D33" s="2" t="s">
        <v>57</v>
      </c>
    </row>
    <row r="34" spans="2:4" s="16" customFormat="1">
      <c r="B34" s="14"/>
      <c r="C34" s="6"/>
      <c r="D34" s="24" t="s">
        <v>58</v>
      </c>
    </row>
    <row r="35" spans="2:4" s="16" customFormat="1">
      <c r="B35" s="14"/>
      <c r="C35" s="6"/>
      <c r="D35" s="24" t="s">
        <v>59</v>
      </c>
    </row>
    <row r="36" spans="2:4" s="16" customFormat="1">
      <c r="B36" s="14"/>
      <c r="C36" s="6"/>
      <c r="D36" s="2" t="s">
        <v>60</v>
      </c>
    </row>
    <row r="37" spans="2:4" s="16" customFormat="1">
      <c r="B37" s="14">
        <v>8</v>
      </c>
      <c r="C37" s="25" t="s">
        <v>37</v>
      </c>
      <c r="D37" s="24" t="s">
        <v>61</v>
      </c>
    </row>
    <row r="38" spans="2:4">
      <c r="B38" s="26"/>
      <c r="C38" s="2"/>
      <c r="D38" s="24" t="s">
        <v>62</v>
      </c>
    </row>
    <row r="39" spans="2:4">
      <c r="B39" s="26"/>
      <c r="C39" s="2"/>
      <c r="D39" s="24" t="s">
        <v>63</v>
      </c>
    </row>
  </sheetData>
  <phoneticPr fontId="7" type="noConversion"/>
  <pageMargins left="0.7" right="0.7" top="0.75" bottom="0.75" header="0.3" footer="0.3"/>
  <pageSetup paperSize="9" orientation="portrait" copies="8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B6BE-0F74-4FCE-85E5-46FBE033D778}">
  <dimension ref="A1:G13"/>
  <sheetViews>
    <sheetView tabSelected="1" zoomScale="91" zoomScaleNormal="130" workbookViewId="0">
      <selection activeCell="D21" sqref="D21"/>
    </sheetView>
  </sheetViews>
  <sheetFormatPr defaultColWidth="8.83203125" defaultRowHeight="21"/>
  <cols>
    <col min="1" max="1" width="7.1640625" style="17" customWidth="1"/>
    <col min="2" max="2" width="54" style="7" bestFit="1" customWidth="1"/>
    <col min="3" max="3" width="22.4140625" style="7" hidden="1" customWidth="1"/>
    <col min="4" max="4" width="43.58203125" style="85" bestFit="1" customWidth="1"/>
    <col min="5" max="5" width="25.082031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74" t="s">
        <v>484</v>
      </c>
      <c r="E6" s="74" t="s">
        <v>5</v>
      </c>
      <c r="F6" s="3" t="s">
        <v>6</v>
      </c>
      <c r="G6" s="75" t="s">
        <v>7</v>
      </c>
    </row>
    <row r="7" spans="1:7">
      <c r="A7" s="14">
        <v>1</v>
      </c>
      <c r="B7" s="81" t="s">
        <v>8</v>
      </c>
      <c r="C7" s="82" t="s">
        <v>437</v>
      </c>
      <c r="D7" s="83" t="s">
        <v>442</v>
      </c>
      <c r="E7" s="73" t="s">
        <v>336</v>
      </c>
      <c r="F7" s="84" t="s">
        <v>337</v>
      </c>
      <c r="G7" s="76"/>
    </row>
    <row r="8" spans="1:7">
      <c r="A8" s="14">
        <v>2</v>
      </c>
      <c r="B8" s="81" t="s">
        <v>9</v>
      </c>
      <c r="C8" s="82" t="s">
        <v>437</v>
      </c>
      <c r="D8" s="83" t="s">
        <v>442</v>
      </c>
      <c r="E8" s="73" t="s">
        <v>336</v>
      </c>
      <c r="F8" s="84" t="s">
        <v>337</v>
      </c>
      <c r="G8" s="76"/>
    </row>
    <row r="9" spans="1:7">
      <c r="A9" s="14">
        <v>3</v>
      </c>
      <c r="B9" s="81" t="s">
        <v>10</v>
      </c>
      <c r="C9" s="82" t="s">
        <v>437</v>
      </c>
      <c r="D9" s="83" t="s">
        <v>442</v>
      </c>
      <c r="E9" s="73" t="s">
        <v>336</v>
      </c>
      <c r="F9" s="84" t="s">
        <v>337</v>
      </c>
      <c r="G9" s="76"/>
    </row>
    <row r="10" spans="1:7">
      <c r="A10" s="14">
        <v>4</v>
      </c>
      <c r="B10" s="81" t="s">
        <v>11</v>
      </c>
      <c r="C10" s="82" t="s">
        <v>437</v>
      </c>
      <c r="D10" s="83" t="s">
        <v>442</v>
      </c>
      <c r="E10" s="73" t="s">
        <v>336</v>
      </c>
      <c r="F10" s="84" t="s">
        <v>337</v>
      </c>
      <c r="G10" s="76"/>
    </row>
    <row r="11" spans="1:7">
      <c r="A11" s="14">
        <v>5</v>
      </c>
      <c r="B11" s="81" t="s">
        <v>209</v>
      </c>
      <c r="C11" s="82" t="s">
        <v>437</v>
      </c>
      <c r="D11" s="83" t="s">
        <v>442</v>
      </c>
      <c r="E11" s="73" t="s">
        <v>336</v>
      </c>
      <c r="F11" s="84" t="s">
        <v>337</v>
      </c>
      <c r="G11" s="76"/>
    </row>
    <row r="12" spans="1:7">
      <c r="A12" s="14">
        <v>6</v>
      </c>
      <c r="B12" s="81" t="s">
        <v>12</v>
      </c>
      <c r="C12" s="82" t="s">
        <v>437</v>
      </c>
      <c r="D12" s="83" t="s">
        <v>442</v>
      </c>
      <c r="E12" s="73" t="s">
        <v>336</v>
      </c>
      <c r="F12" s="84" t="s">
        <v>337</v>
      </c>
      <c r="G12" s="76"/>
    </row>
    <row r="13" spans="1:7">
      <c r="A13" s="14">
        <v>7</v>
      </c>
      <c r="B13" s="81" t="s">
        <v>13</v>
      </c>
      <c r="C13" s="82" t="s">
        <v>437</v>
      </c>
      <c r="D13" s="83" t="s">
        <v>442</v>
      </c>
      <c r="E13" s="73" t="s">
        <v>336</v>
      </c>
      <c r="F13" s="84" t="s">
        <v>337</v>
      </c>
      <c r="G13" s="76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7E9E2-7DB3-4F9F-95EE-C65E2A847BF9}">
  <dimension ref="A1:G22"/>
  <sheetViews>
    <sheetView zoomScale="90" zoomScaleNormal="115" workbookViewId="0">
      <selection activeCell="D6" sqref="D6"/>
    </sheetView>
  </sheetViews>
  <sheetFormatPr defaultColWidth="8.83203125" defaultRowHeight="21"/>
  <cols>
    <col min="1" max="1" width="8" style="17" customWidth="1"/>
    <col min="2" max="2" width="22.4140625" style="7" customWidth="1"/>
    <col min="3" max="3" width="22.4140625" style="7" hidden="1" customWidth="1"/>
    <col min="4" max="4" width="34.1640625" style="85" customWidth="1"/>
    <col min="5" max="5" width="25.082031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74" t="s">
        <v>484</v>
      </c>
      <c r="E6" s="74" t="s">
        <v>5</v>
      </c>
      <c r="F6" s="3" t="s">
        <v>6</v>
      </c>
      <c r="G6" s="75" t="s">
        <v>7</v>
      </c>
    </row>
    <row r="7" spans="1:7" ht="42">
      <c r="A7" s="14">
        <v>1</v>
      </c>
      <c r="B7" s="73" t="s">
        <v>439</v>
      </c>
      <c r="C7" s="81"/>
      <c r="D7" s="73" t="s">
        <v>443</v>
      </c>
      <c r="E7" s="73" t="s">
        <v>336</v>
      </c>
      <c r="F7" s="84" t="s">
        <v>337</v>
      </c>
      <c r="G7" s="76"/>
    </row>
    <row r="8" spans="1:7">
      <c r="A8" s="14">
        <v>2</v>
      </c>
      <c r="B8" s="73" t="s">
        <v>440</v>
      </c>
      <c r="C8" s="81"/>
      <c r="D8" s="73" t="s">
        <v>443</v>
      </c>
      <c r="E8" s="73" t="s">
        <v>336</v>
      </c>
      <c r="F8" s="84" t="s">
        <v>337</v>
      </c>
      <c r="G8" s="76"/>
    </row>
    <row r="9" spans="1:7">
      <c r="A9" s="14">
        <v>3</v>
      </c>
      <c r="B9" s="73" t="s">
        <v>14</v>
      </c>
      <c r="C9" s="81"/>
      <c r="D9" s="73" t="s">
        <v>443</v>
      </c>
      <c r="E9" s="73" t="s">
        <v>336</v>
      </c>
      <c r="F9" s="84" t="s">
        <v>337</v>
      </c>
      <c r="G9" s="76"/>
    </row>
    <row r="10" spans="1:7">
      <c r="A10" s="14">
        <v>4</v>
      </c>
      <c r="B10" s="73" t="s">
        <v>15</v>
      </c>
      <c r="C10" s="81"/>
      <c r="D10" s="73" t="s">
        <v>443</v>
      </c>
      <c r="E10" s="73" t="s">
        <v>336</v>
      </c>
      <c r="F10" s="84" t="s">
        <v>337</v>
      </c>
      <c r="G10" s="76"/>
    </row>
    <row r="11" spans="1:7">
      <c r="A11" s="14">
        <v>5</v>
      </c>
      <c r="B11" s="73" t="s">
        <v>441</v>
      </c>
      <c r="C11" s="81"/>
      <c r="D11" s="73" t="s">
        <v>444</v>
      </c>
      <c r="E11" s="73" t="s">
        <v>336</v>
      </c>
      <c r="F11" s="84" t="s">
        <v>337</v>
      </c>
      <c r="G11" s="76"/>
    </row>
    <row r="12" spans="1:7">
      <c r="A12" s="14"/>
      <c r="B12" s="81"/>
      <c r="C12" s="81"/>
      <c r="D12" s="83"/>
      <c r="E12" s="15"/>
      <c r="F12" s="86"/>
      <c r="G12" s="76"/>
    </row>
    <row r="13" spans="1:7">
      <c r="A13" s="14"/>
      <c r="B13" s="81"/>
      <c r="C13" s="81"/>
      <c r="D13" s="83"/>
      <c r="E13" s="15"/>
      <c r="F13" s="26"/>
      <c r="G13" s="76"/>
    </row>
    <row r="14" spans="1:7">
      <c r="A14" s="14"/>
      <c r="B14" s="81"/>
      <c r="C14" s="81"/>
      <c r="D14" s="83"/>
      <c r="E14" s="15"/>
      <c r="F14" s="26"/>
      <c r="G14" s="76"/>
    </row>
    <row r="15" spans="1:7">
      <c r="A15" s="14"/>
      <c r="B15" s="81"/>
      <c r="C15" s="81"/>
      <c r="D15" s="83"/>
      <c r="E15" s="15"/>
      <c r="F15" s="26"/>
      <c r="G15" s="76"/>
    </row>
    <row r="16" spans="1:7">
      <c r="A16" s="14"/>
      <c r="B16" s="81"/>
      <c r="C16" s="81"/>
      <c r="D16" s="83"/>
      <c r="E16" s="87"/>
      <c r="F16" s="86"/>
      <c r="G16" s="76"/>
    </row>
    <row r="17" spans="1:7">
      <c r="A17" s="14"/>
      <c r="B17" s="89"/>
      <c r="C17" s="89"/>
      <c r="D17" s="90"/>
      <c r="E17" s="87"/>
      <c r="F17" s="86"/>
      <c r="G17" s="76"/>
    </row>
    <row r="18" spans="1:7">
      <c r="A18" s="14"/>
      <c r="B18" s="89"/>
      <c r="C18" s="89"/>
      <c r="D18" s="90"/>
      <c r="E18" s="87"/>
      <c r="F18" s="86"/>
      <c r="G18" s="76"/>
    </row>
    <row r="19" spans="1:7">
      <c r="A19" s="14"/>
      <c r="B19" s="89"/>
      <c r="C19" s="89"/>
      <c r="D19" s="90"/>
      <c r="E19" s="87"/>
      <c r="F19" s="86"/>
      <c r="G19" s="76"/>
    </row>
    <row r="20" spans="1:7">
      <c r="A20" s="14"/>
      <c r="B20" s="89"/>
      <c r="C20" s="89"/>
      <c r="D20" s="90"/>
      <c r="E20" s="87"/>
      <c r="F20" s="86"/>
      <c r="G20" s="76"/>
    </row>
    <row r="21" spans="1:7">
      <c r="A21" s="14"/>
      <c r="B21" s="89"/>
      <c r="C21" s="89"/>
      <c r="D21" s="90"/>
      <c r="E21" s="87"/>
      <c r="F21" s="86"/>
      <c r="G21" s="76"/>
    </row>
    <row r="22" spans="1:7">
      <c r="A22" s="14"/>
      <c r="B22" s="89"/>
      <c r="C22" s="89"/>
      <c r="D22" s="90"/>
      <c r="E22" s="87"/>
      <c r="F22" s="86"/>
      <c r="G22" s="76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8702-1B92-48FD-9F49-EA8E873F9DB9}">
  <dimension ref="A1:G88"/>
  <sheetViews>
    <sheetView topLeftCell="A79" zoomScaleNormal="100" workbookViewId="0">
      <selection activeCell="D6" sqref="D6"/>
    </sheetView>
  </sheetViews>
  <sheetFormatPr defaultColWidth="8.83203125" defaultRowHeight="21"/>
  <cols>
    <col min="1" max="1" width="7.1640625" style="17" customWidth="1"/>
    <col min="2" max="3" width="22.4140625" style="7" customWidth="1"/>
    <col min="4" max="4" width="34.1640625" style="85" customWidth="1"/>
    <col min="5" max="5" width="21.66406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163" t="s">
        <v>484</v>
      </c>
      <c r="E6" s="74" t="s">
        <v>5</v>
      </c>
      <c r="F6" s="3" t="s">
        <v>6</v>
      </c>
      <c r="G6" s="75" t="s">
        <v>7</v>
      </c>
    </row>
    <row r="7" spans="1:7" ht="63">
      <c r="A7" s="91">
        <v>1</v>
      </c>
      <c r="B7" s="92" t="s">
        <v>338</v>
      </c>
      <c r="C7" s="92" t="s">
        <v>343</v>
      </c>
      <c r="D7" s="164" t="s">
        <v>446</v>
      </c>
      <c r="E7" s="94" t="s">
        <v>336</v>
      </c>
      <c r="F7" s="84" t="s">
        <v>337</v>
      </c>
      <c r="G7" s="76"/>
    </row>
    <row r="8" spans="1:7" ht="63">
      <c r="A8" s="91">
        <v>2</v>
      </c>
      <c r="B8" s="92" t="s">
        <v>339</v>
      </c>
      <c r="C8" s="92" t="s">
        <v>344</v>
      </c>
      <c r="D8" s="164" t="s">
        <v>446</v>
      </c>
      <c r="E8" s="94" t="s">
        <v>336</v>
      </c>
      <c r="F8" s="84" t="s">
        <v>337</v>
      </c>
      <c r="G8" s="76"/>
    </row>
    <row r="9" spans="1:7" ht="63">
      <c r="A9" s="91">
        <v>3</v>
      </c>
      <c r="B9" s="92" t="s">
        <v>340</v>
      </c>
      <c r="C9" s="92" t="s">
        <v>345</v>
      </c>
      <c r="D9" s="164" t="s">
        <v>446</v>
      </c>
      <c r="E9" s="94" t="s">
        <v>336</v>
      </c>
      <c r="F9" s="84" t="s">
        <v>337</v>
      </c>
      <c r="G9" s="76"/>
    </row>
    <row r="10" spans="1:7" ht="92.5" customHeight="1">
      <c r="A10" s="91">
        <v>4</v>
      </c>
      <c r="B10" s="92" t="s">
        <v>341</v>
      </c>
      <c r="C10" s="92" t="s">
        <v>346</v>
      </c>
      <c r="D10" s="164" t="s">
        <v>446</v>
      </c>
      <c r="E10" s="94" t="s">
        <v>336</v>
      </c>
      <c r="F10" s="84" t="s">
        <v>337</v>
      </c>
      <c r="G10" s="76"/>
    </row>
    <row r="11" spans="1:7" ht="63">
      <c r="A11" s="91">
        <v>5</v>
      </c>
      <c r="B11" s="92" t="s">
        <v>342</v>
      </c>
      <c r="C11" s="92" t="s">
        <v>347</v>
      </c>
      <c r="D11" s="164" t="s">
        <v>446</v>
      </c>
      <c r="E11" s="94" t="s">
        <v>336</v>
      </c>
      <c r="F11" s="84" t="s">
        <v>337</v>
      </c>
      <c r="G11" s="76"/>
    </row>
    <row r="12" spans="1:7" ht="63">
      <c r="A12" s="91">
        <v>6</v>
      </c>
      <c r="B12" s="92" t="s">
        <v>342</v>
      </c>
      <c r="C12" s="92" t="s">
        <v>347</v>
      </c>
      <c r="D12" s="164" t="s">
        <v>446</v>
      </c>
      <c r="E12" s="94" t="s">
        <v>336</v>
      </c>
      <c r="F12" s="84" t="s">
        <v>337</v>
      </c>
      <c r="G12" s="76"/>
    </row>
    <row r="13" spans="1:7" ht="42">
      <c r="A13" s="91">
        <v>7</v>
      </c>
      <c r="B13" s="92" t="s">
        <v>348</v>
      </c>
      <c r="C13" s="92" t="s">
        <v>349</v>
      </c>
      <c r="D13" s="164" t="s">
        <v>446</v>
      </c>
      <c r="E13" s="94" t="s">
        <v>336</v>
      </c>
      <c r="F13" s="84" t="s">
        <v>337</v>
      </c>
      <c r="G13" s="76"/>
    </row>
    <row r="14" spans="1:7" ht="63">
      <c r="A14" s="91">
        <v>8</v>
      </c>
      <c r="B14" s="92" t="s">
        <v>350</v>
      </c>
      <c r="C14" s="92" t="s">
        <v>360</v>
      </c>
      <c r="D14" s="164" t="s">
        <v>446</v>
      </c>
      <c r="E14" s="94" t="s">
        <v>336</v>
      </c>
      <c r="F14" s="84" t="s">
        <v>337</v>
      </c>
      <c r="G14" s="76"/>
    </row>
    <row r="15" spans="1:7" ht="63">
      <c r="A15" s="91">
        <v>9</v>
      </c>
      <c r="B15" s="92" t="s">
        <v>351</v>
      </c>
      <c r="C15" s="92" t="s">
        <v>361</v>
      </c>
      <c r="D15" s="164" t="s">
        <v>446</v>
      </c>
      <c r="E15" s="94" t="s">
        <v>336</v>
      </c>
      <c r="F15" s="84" t="s">
        <v>337</v>
      </c>
      <c r="G15" s="76"/>
    </row>
    <row r="16" spans="1:7" ht="63">
      <c r="A16" s="91">
        <v>10</v>
      </c>
      <c r="B16" s="92" t="s">
        <v>352</v>
      </c>
      <c r="C16" s="92" t="s">
        <v>362</v>
      </c>
      <c r="D16" s="164" t="s">
        <v>446</v>
      </c>
      <c r="E16" s="94" t="s">
        <v>336</v>
      </c>
      <c r="F16" s="84" t="s">
        <v>337</v>
      </c>
      <c r="G16" s="76"/>
    </row>
    <row r="17" spans="1:7" ht="63">
      <c r="A17" s="91">
        <v>11</v>
      </c>
      <c r="B17" s="92" t="s">
        <v>353</v>
      </c>
      <c r="C17" s="92" t="s">
        <v>363</v>
      </c>
      <c r="D17" s="164" t="s">
        <v>446</v>
      </c>
      <c r="E17" s="94" t="s">
        <v>336</v>
      </c>
      <c r="F17" s="84" t="s">
        <v>337</v>
      </c>
      <c r="G17" s="76"/>
    </row>
    <row r="18" spans="1:7" ht="42">
      <c r="A18" s="91">
        <v>12</v>
      </c>
      <c r="B18" s="92" t="s">
        <v>354</v>
      </c>
      <c r="C18" s="92" t="s">
        <v>364</v>
      </c>
      <c r="D18" s="164" t="s">
        <v>446</v>
      </c>
      <c r="E18" s="94" t="s">
        <v>336</v>
      </c>
      <c r="F18" s="84" t="s">
        <v>337</v>
      </c>
      <c r="G18" s="76"/>
    </row>
    <row r="19" spans="1:7" ht="63">
      <c r="A19" s="91">
        <v>13</v>
      </c>
      <c r="B19" s="92" t="s">
        <v>355</v>
      </c>
      <c r="C19" s="92" t="s">
        <v>365</v>
      </c>
      <c r="D19" s="164" t="s">
        <v>446</v>
      </c>
      <c r="E19" s="94" t="s">
        <v>336</v>
      </c>
      <c r="F19" s="84" t="s">
        <v>337</v>
      </c>
      <c r="G19" s="76"/>
    </row>
    <row r="20" spans="1:7" ht="63">
      <c r="A20" s="91">
        <v>14</v>
      </c>
      <c r="B20" s="92" t="s">
        <v>356</v>
      </c>
      <c r="C20" s="92" t="s">
        <v>366</v>
      </c>
      <c r="D20" s="164" t="s">
        <v>446</v>
      </c>
      <c r="E20" s="94" t="s">
        <v>336</v>
      </c>
      <c r="F20" s="84" t="s">
        <v>337</v>
      </c>
      <c r="G20" s="76"/>
    </row>
    <row r="21" spans="1:7" ht="63">
      <c r="A21" s="91">
        <v>15</v>
      </c>
      <c r="B21" s="92" t="s">
        <v>357</v>
      </c>
      <c r="C21" s="92" t="s">
        <v>367</v>
      </c>
      <c r="D21" s="164" t="s">
        <v>446</v>
      </c>
      <c r="E21" s="94" t="s">
        <v>336</v>
      </c>
      <c r="F21" s="84" t="s">
        <v>337</v>
      </c>
      <c r="G21" s="76"/>
    </row>
    <row r="22" spans="1:7" ht="63">
      <c r="A22" s="91">
        <v>16</v>
      </c>
      <c r="B22" s="92" t="s">
        <v>358</v>
      </c>
      <c r="C22" s="92" t="s">
        <v>368</v>
      </c>
      <c r="D22" s="164" t="s">
        <v>446</v>
      </c>
      <c r="E22" s="94" t="s">
        <v>336</v>
      </c>
      <c r="F22" s="84" t="s">
        <v>337</v>
      </c>
      <c r="G22" s="76"/>
    </row>
    <row r="23" spans="1:7" ht="63">
      <c r="A23" s="91">
        <v>17</v>
      </c>
      <c r="B23" s="92" t="s">
        <v>358</v>
      </c>
      <c r="C23" s="92" t="s">
        <v>368</v>
      </c>
      <c r="D23" s="164" t="s">
        <v>446</v>
      </c>
      <c r="E23" s="94" t="s">
        <v>336</v>
      </c>
      <c r="F23" s="84" t="s">
        <v>337</v>
      </c>
      <c r="G23" s="76"/>
    </row>
    <row r="24" spans="1:7" ht="63">
      <c r="A24" s="91">
        <v>18</v>
      </c>
      <c r="B24" s="92" t="s">
        <v>359</v>
      </c>
      <c r="C24" s="92" t="s">
        <v>369</v>
      </c>
      <c r="D24" s="164" t="s">
        <v>446</v>
      </c>
      <c r="E24" s="94" t="s">
        <v>336</v>
      </c>
      <c r="F24" s="84" t="s">
        <v>337</v>
      </c>
      <c r="G24" s="76"/>
    </row>
    <row r="25" spans="1:7" ht="42">
      <c r="A25" s="91">
        <v>19</v>
      </c>
      <c r="B25" s="92" t="s">
        <v>370</v>
      </c>
      <c r="C25" s="92" t="s">
        <v>373</v>
      </c>
      <c r="D25" s="164" t="s">
        <v>446</v>
      </c>
      <c r="E25" s="94" t="s">
        <v>336</v>
      </c>
      <c r="F25" s="84" t="s">
        <v>337</v>
      </c>
      <c r="G25" s="76"/>
    </row>
    <row r="26" spans="1:7" ht="63">
      <c r="A26" s="91">
        <v>20</v>
      </c>
      <c r="B26" s="92" t="s">
        <v>371</v>
      </c>
      <c r="C26" s="92" t="s">
        <v>374</v>
      </c>
      <c r="D26" s="164" t="s">
        <v>446</v>
      </c>
      <c r="E26" s="94" t="s">
        <v>336</v>
      </c>
      <c r="F26" s="84" t="s">
        <v>337</v>
      </c>
      <c r="G26" s="2"/>
    </row>
    <row r="27" spans="1:7" ht="42">
      <c r="A27" s="91">
        <v>21</v>
      </c>
      <c r="B27" s="92" t="s">
        <v>372</v>
      </c>
      <c r="C27" s="92" t="s">
        <v>375</v>
      </c>
      <c r="D27" s="164" t="s">
        <v>446</v>
      </c>
      <c r="E27" s="94" t="s">
        <v>336</v>
      </c>
      <c r="F27" s="84" t="s">
        <v>337</v>
      </c>
      <c r="G27" s="2"/>
    </row>
    <row r="28" spans="1:7" ht="63">
      <c r="A28" s="91">
        <v>22</v>
      </c>
      <c r="B28" s="92" t="s">
        <v>340</v>
      </c>
      <c r="C28" s="92" t="s">
        <v>345</v>
      </c>
      <c r="D28" s="164" t="s">
        <v>446</v>
      </c>
      <c r="E28" s="94" t="s">
        <v>336</v>
      </c>
      <c r="F28" s="84" t="s">
        <v>337</v>
      </c>
      <c r="G28" s="2"/>
    </row>
    <row r="29" spans="1:7" ht="63">
      <c r="A29" s="91">
        <v>23</v>
      </c>
      <c r="B29" s="92" t="s">
        <v>340</v>
      </c>
      <c r="C29" s="92" t="s">
        <v>345</v>
      </c>
      <c r="D29" s="164" t="s">
        <v>446</v>
      </c>
      <c r="E29" s="94" t="s">
        <v>336</v>
      </c>
      <c r="F29" s="84" t="s">
        <v>337</v>
      </c>
      <c r="G29" s="2"/>
    </row>
    <row r="30" spans="1:7">
      <c r="A30" s="91">
        <v>24</v>
      </c>
      <c r="B30" s="92" t="s">
        <v>376</v>
      </c>
      <c r="C30" s="92" t="s">
        <v>377</v>
      </c>
      <c r="D30" s="164" t="s">
        <v>446</v>
      </c>
      <c r="E30" s="94" t="s">
        <v>336</v>
      </c>
      <c r="F30" s="84" t="s">
        <v>337</v>
      </c>
      <c r="G30" s="2"/>
    </row>
    <row r="31" spans="1:7">
      <c r="A31" s="91">
        <v>25</v>
      </c>
      <c r="B31" s="92" t="s">
        <v>376</v>
      </c>
      <c r="C31" s="92" t="s">
        <v>378</v>
      </c>
      <c r="D31" s="164" t="s">
        <v>446</v>
      </c>
      <c r="E31" s="94" t="s">
        <v>336</v>
      </c>
      <c r="F31" s="84" t="s">
        <v>337</v>
      </c>
      <c r="G31" s="2"/>
    </row>
    <row r="32" spans="1:7">
      <c r="A32" s="91">
        <v>26</v>
      </c>
      <c r="B32" s="92" t="s">
        <v>376</v>
      </c>
      <c r="C32" s="92" t="s">
        <v>380</v>
      </c>
      <c r="D32" s="164" t="s">
        <v>446</v>
      </c>
      <c r="E32" s="94" t="s">
        <v>336</v>
      </c>
      <c r="F32" s="84" t="s">
        <v>337</v>
      </c>
      <c r="G32" s="2"/>
    </row>
    <row r="33" spans="1:7" ht="42">
      <c r="A33" s="91">
        <v>27</v>
      </c>
      <c r="B33" s="92" t="s">
        <v>376</v>
      </c>
      <c r="C33" s="92" t="s">
        <v>381</v>
      </c>
      <c r="D33" s="164" t="s">
        <v>446</v>
      </c>
      <c r="E33" s="94" t="s">
        <v>336</v>
      </c>
      <c r="F33" s="84" t="s">
        <v>337</v>
      </c>
      <c r="G33" s="2"/>
    </row>
    <row r="34" spans="1:7">
      <c r="A34" s="91">
        <v>28</v>
      </c>
      <c r="B34" s="92" t="s">
        <v>376</v>
      </c>
      <c r="C34" s="92"/>
      <c r="D34" s="164" t="s">
        <v>446</v>
      </c>
      <c r="E34" s="94" t="s">
        <v>336</v>
      </c>
      <c r="F34" s="84" t="s">
        <v>337</v>
      </c>
      <c r="G34" s="2"/>
    </row>
    <row r="35" spans="1:7" ht="42">
      <c r="A35" s="91">
        <v>29</v>
      </c>
      <c r="B35" s="92" t="s">
        <v>379</v>
      </c>
      <c r="C35" s="92" t="s">
        <v>382</v>
      </c>
      <c r="D35" s="164" t="s">
        <v>446</v>
      </c>
      <c r="E35" s="94" t="s">
        <v>336</v>
      </c>
      <c r="F35" s="84" t="s">
        <v>337</v>
      </c>
      <c r="G35" s="2"/>
    </row>
    <row r="36" spans="1:7" ht="42">
      <c r="A36" s="91">
        <v>30</v>
      </c>
      <c r="B36" s="92" t="s">
        <v>376</v>
      </c>
      <c r="C36" s="92" t="s">
        <v>383</v>
      </c>
      <c r="D36" s="164" t="s">
        <v>446</v>
      </c>
      <c r="E36" s="94" t="s">
        <v>336</v>
      </c>
      <c r="F36" s="84" t="s">
        <v>337</v>
      </c>
      <c r="G36" s="2"/>
    </row>
    <row r="37" spans="1:7">
      <c r="A37" s="91">
        <v>31</v>
      </c>
      <c r="B37" s="92" t="s">
        <v>376</v>
      </c>
      <c r="C37" s="92" t="s">
        <v>365</v>
      </c>
      <c r="D37" s="164" t="s">
        <v>446</v>
      </c>
      <c r="E37" s="94" t="s">
        <v>336</v>
      </c>
      <c r="F37" s="84" t="s">
        <v>337</v>
      </c>
      <c r="G37" s="2"/>
    </row>
    <row r="38" spans="1:7">
      <c r="A38" s="91">
        <v>32</v>
      </c>
      <c r="B38" s="92" t="s">
        <v>376</v>
      </c>
      <c r="C38" s="92" t="s">
        <v>384</v>
      </c>
      <c r="D38" s="164" t="s">
        <v>446</v>
      </c>
      <c r="E38" s="94" t="s">
        <v>336</v>
      </c>
      <c r="F38" s="84" t="s">
        <v>337</v>
      </c>
      <c r="G38" s="2"/>
    </row>
    <row r="39" spans="1:7">
      <c r="A39" s="91">
        <v>33</v>
      </c>
      <c r="B39" s="92" t="s">
        <v>376</v>
      </c>
      <c r="C39" s="92" t="s">
        <v>385</v>
      </c>
      <c r="D39" s="164" t="s">
        <v>446</v>
      </c>
      <c r="E39" s="94" t="s">
        <v>336</v>
      </c>
      <c r="F39" s="84" t="s">
        <v>337</v>
      </c>
      <c r="G39" s="2"/>
    </row>
    <row r="40" spans="1:7">
      <c r="A40" s="91">
        <v>34</v>
      </c>
      <c r="B40" s="92" t="s">
        <v>376</v>
      </c>
      <c r="C40" s="92" t="s">
        <v>386</v>
      </c>
      <c r="D40" s="164" t="s">
        <v>446</v>
      </c>
      <c r="E40" s="94" t="s">
        <v>336</v>
      </c>
      <c r="F40" s="84" t="s">
        <v>337</v>
      </c>
      <c r="G40" s="2"/>
    </row>
    <row r="41" spans="1:7">
      <c r="A41" s="91">
        <v>35</v>
      </c>
      <c r="B41" s="92" t="s">
        <v>376</v>
      </c>
      <c r="C41" s="92" t="s">
        <v>387</v>
      </c>
      <c r="D41" s="164" t="s">
        <v>446</v>
      </c>
      <c r="E41" s="94" t="s">
        <v>336</v>
      </c>
      <c r="F41" s="84" t="s">
        <v>337</v>
      </c>
      <c r="G41" s="2"/>
    </row>
    <row r="42" spans="1:7" ht="42">
      <c r="A42" s="91">
        <v>36</v>
      </c>
      <c r="B42" s="92" t="s">
        <v>376</v>
      </c>
      <c r="C42" s="92" t="s">
        <v>388</v>
      </c>
      <c r="D42" s="164" t="s">
        <v>446</v>
      </c>
      <c r="E42" s="94" t="s">
        <v>336</v>
      </c>
      <c r="F42" s="84" t="s">
        <v>337</v>
      </c>
      <c r="G42" s="2"/>
    </row>
    <row r="43" spans="1:7" ht="42">
      <c r="A43" s="91">
        <v>37</v>
      </c>
      <c r="B43" s="92" t="s">
        <v>376</v>
      </c>
      <c r="C43" s="92" t="s">
        <v>389</v>
      </c>
      <c r="D43" s="164" t="s">
        <v>446</v>
      </c>
      <c r="E43" s="94" t="s">
        <v>336</v>
      </c>
      <c r="F43" s="84" t="s">
        <v>337</v>
      </c>
      <c r="G43" s="2"/>
    </row>
    <row r="44" spans="1:7">
      <c r="A44" s="91">
        <v>38</v>
      </c>
      <c r="B44" s="92" t="s">
        <v>376</v>
      </c>
      <c r="C44" s="92" t="s">
        <v>390</v>
      </c>
      <c r="D44" s="164" t="s">
        <v>446</v>
      </c>
      <c r="E44" s="94" t="s">
        <v>336</v>
      </c>
      <c r="F44" s="84" t="s">
        <v>337</v>
      </c>
      <c r="G44" s="2"/>
    </row>
    <row r="45" spans="1:7" ht="42">
      <c r="A45" s="91">
        <v>39</v>
      </c>
      <c r="B45" s="92" t="s">
        <v>376</v>
      </c>
      <c r="C45" s="92" t="s">
        <v>389</v>
      </c>
      <c r="D45" s="164" t="s">
        <v>446</v>
      </c>
      <c r="E45" s="94" t="s">
        <v>336</v>
      </c>
      <c r="F45" s="84" t="s">
        <v>337</v>
      </c>
      <c r="G45" s="2"/>
    </row>
    <row r="46" spans="1:7" ht="42">
      <c r="A46" s="91">
        <v>40</v>
      </c>
      <c r="B46" s="92" t="s">
        <v>376</v>
      </c>
      <c r="C46" s="92" t="s">
        <v>391</v>
      </c>
      <c r="D46" s="164" t="s">
        <v>446</v>
      </c>
      <c r="E46" s="94" t="s">
        <v>336</v>
      </c>
      <c r="F46" s="84" t="s">
        <v>337</v>
      </c>
      <c r="G46" s="2"/>
    </row>
    <row r="47" spans="1:7" ht="42">
      <c r="A47" s="91">
        <v>41</v>
      </c>
      <c r="B47" s="92" t="s">
        <v>376</v>
      </c>
      <c r="C47" s="92" t="s">
        <v>392</v>
      </c>
      <c r="D47" s="164" t="s">
        <v>446</v>
      </c>
      <c r="E47" s="94" t="s">
        <v>336</v>
      </c>
      <c r="F47" s="84" t="s">
        <v>337</v>
      </c>
      <c r="G47" s="2"/>
    </row>
    <row r="48" spans="1:7" ht="42">
      <c r="A48" s="91">
        <v>42</v>
      </c>
      <c r="B48" s="92" t="s">
        <v>376</v>
      </c>
      <c r="C48" s="92" t="s">
        <v>392</v>
      </c>
      <c r="D48" s="164" t="s">
        <v>446</v>
      </c>
      <c r="E48" s="94" t="s">
        <v>336</v>
      </c>
      <c r="F48" s="84" t="s">
        <v>337</v>
      </c>
      <c r="G48" s="2"/>
    </row>
    <row r="49" spans="1:7" ht="42">
      <c r="A49" s="91">
        <v>43</v>
      </c>
      <c r="B49" s="92" t="s">
        <v>376</v>
      </c>
      <c r="C49" s="92" t="s">
        <v>392</v>
      </c>
      <c r="D49" s="164" t="s">
        <v>446</v>
      </c>
      <c r="E49" s="94" t="s">
        <v>336</v>
      </c>
      <c r="F49" s="84" t="s">
        <v>337</v>
      </c>
      <c r="G49" s="2"/>
    </row>
    <row r="50" spans="1:7">
      <c r="A50" s="91">
        <v>44</v>
      </c>
      <c r="B50" s="92" t="s">
        <v>376</v>
      </c>
      <c r="C50" s="92" t="s">
        <v>393</v>
      </c>
      <c r="D50" s="164" t="s">
        <v>446</v>
      </c>
      <c r="E50" s="94" t="s">
        <v>336</v>
      </c>
      <c r="F50" s="84" t="s">
        <v>337</v>
      </c>
      <c r="G50" s="2"/>
    </row>
    <row r="51" spans="1:7">
      <c r="A51" s="91">
        <v>45</v>
      </c>
      <c r="B51" s="92" t="s">
        <v>376</v>
      </c>
      <c r="C51" s="92" t="s">
        <v>393</v>
      </c>
      <c r="D51" s="164" t="s">
        <v>446</v>
      </c>
      <c r="E51" s="94" t="s">
        <v>336</v>
      </c>
      <c r="F51" s="84" t="s">
        <v>337</v>
      </c>
      <c r="G51" s="2"/>
    </row>
    <row r="52" spans="1:7">
      <c r="A52" s="91">
        <v>46</v>
      </c>
      <c r="B52" s="92" t="s">
        <v>376</v>
      </c>
      <c r="C52" s="92" t="s">
        <v>393</v>
      </c>
      <c r="D52" s="164" t="s">
        <v>446</v>
      </c>
      <c r="E52" s="94" t="s">
        <v>336</v>
      </c>
      <c r="F52" s="84" t="s">
        <v>337</v>
      </c>
      <c r="G52" s="2"/>
    </row>
    <row r="53" spans="1:7" ht="42">
      <c r="A53" s="91">
        <v>47</v>
      </c>
      <c r="B53" s="92" t="s">
        <v>424</v>
      </c>
      <c r="C53" s="92" t="s">
        <v>395</v>
      </c>
      <c r="D53" s="164" t="s">
        <v>447</v>
      </c>
      <c r="E53" s="94" t="s">
        <v>336</v>
      </c>
      <c r="F53" s="84" t="s">
        <v>337</v>
      </c>
      <c r="G53" s="2"/>
    </row>
    <row r="54" spans="1:7">
      <c r="A54" s="91">
        <v>48</v>
      </c>
      <c r="B54" s="92" t="s">
        <v>376</v>
      </c>
      <c r="C54" s="92" t="s">
        <v>396</v>
      </c>
      <c r="D54" s="164" t="s">
        <v>446</v>
      </c>
      <c r="E54" s="94" t="s">
        <v>336</v>
      </c>
      <c r="F54" s="84" t="s">
        <v>337</v>
      </c>
      <c r="G54" s="2"/>
    </row>
    <row r="55" spans="1:7">
      <c r="A55" s="91">
        <v>49</v>
      </c>
      <c r="B55" s="92" t="s">
        <v>376</v>
      </c>
      <c r="C55" s="92" t="s">
        <v>396</v>
      </c>
      <c r="D55" s="164" t="s">
        <v>446</v>
      </c>
      <c r="E55" s="94" t="s">
        <v>336</v>
      </c>
      <c r="F55" s="84" t="s">
        <v>337</v>
      </c>
      <c r="G55" s="2"/>
    </row>
    <row r="56" spans="1:7" ht="42">
      <c r="A56" s="91">
        <v>50</v>
      </c>
      <c r="B56" s="92" t="s">
        <v>379</v>
      </c>
      <c r="C56" s="92" t="s">
        <v>396</v>
      </c>
      <c r="D56" s="164" t="s">
        <v>446</v>
      </c>
      <c r="E56" s="94" t="s">
        <v>336</v>
      </c>
      <c r="F56" s="84" t="s">
        <v>337</v>
      </c>
      <c r="G56" s="2"/>
    </row>
    <row r="57" spans="1:7" ht="42">
      <c r="A57" s="91">
        <v>51</v>
      </c>
      <c r="B57" s="92" t="s">
        <v>379</v>
      </c>
      <c r="C57" s="92" t="s">
        <v>393</v>
      </c>
      <c r="D57" s="164" t="s">
        <v>446</v>
      </c>
      <c r="E57" s="94" t="s">
        <v>336</v>
      </c>
      <c r="F57" s="84" t="s">
        <v>337</v>
      </c>
      <c r="G57" s="2"/>
    </row>
    <row r="58" spans="1:7">
      <c r="A58" s="91">
        <v>52</v>
      </c>
      <c r="B58" s="92" t="s">
        <v>376</v>
      </c>
      <c r="C58" s="92" t="s">
        <v>393</v>
      </c>
      <c r="D58" s="164" t="s">
        <v>446</v>
      </c>
      <c r="E58" s="94" t="s">
        <v>336</v>
      </c>
      <c r="F58" s="84" t="s">
        <v>337</v>
      </c>
      <c r="G58" s="2"/>
    </row>
    <row r="59" spans="1:7">
      <c r="A59" s="91">
        <v>53</v>
      </c>
      <c r="B59" s="92" t="s">
        <v>376</v>
      </c>
      <c r="C59" s="92" t="s">
        <v>397</v>
      </c>
      <c r="D59" s="164" t="s">
        <v>446</v>
      </c>
      <c r="E59" s="94" t="s">
        <v>336</v>
      </c>
      <c r="F59" s="84" t="s">
        <v>337</v>
      </c>
      <c r="G59" s="2"/>
    </row>
    <row r="60" spans="1:7">
      <c r="A60" s="91">
        <v>54</v>
      </c>
      <c r="B60" s="92" t="s">
        <v>376</v>
      </c>
      <c r="C60" s="92" t="s">
        <v>397</v>
      </c>
      <c r="D60" s="164" t="s">
        <v>446</v>
      </c>
      <c r="E60" s="94" t="s">
        <v>336</v>
      </c>
      <c r="F60" s="84" t="s">
        <v>337</v>
      </c>
      <c r="G60" s="2"/>
    </row>
    <row r="61" spans="1:7">
      <c r="A61" s="91">
        <v>55</v>
      </c>
      <c r="B61" s="92" t="s">
        <v>376</v>
      </c>
      <c r="C61" s="92" t="s">
        <v>397</v>
      </c>
      <c r="D61" s="164" t="s">
        <v>446</v>
      </c>
      <c r="E61" s="94" t="s">
        <v>336</v>
      </c>
      <c r="F61" s="84" t="s">
        <v>337</v>
      </c>
      <c r="G61" s="2"/>
    </row>
    <row r="62" spans="1:7">
      <c r="A62" s="91">
        <v>56</v>
      </c>
      <c r="B62" s="92" t="s">
        <v>376</v>
      </c>
      <c r="C62" s="92" t="s">
        <v>397</v>
      </c>
      <c r="D62" s="164" t="s">
        <v>446</v>
      </c>
      <c r="E62" s="94" t="s">
        <v>336</v>
      </c>
      <c r="F62" s="84" t="s">
        <v>337</v>
      </c>
      <c r="G62" s="2"/>
    </row>
    <row r="63" spans="1:7">
      <c r="A63" s="91">
        <v>57</v>
      </c>
      <c r="B63" s="92" t="s">
        <v>376</v>
      </c>
      <c r="C63" s="92" t="s">
        <v>397</v>
      </c>
      <c r="D63" s="164" t="s">
        <v>446</v>
      </c>
      <c r="E63" s="94" t="s">
        <v>336</v>
      </c>
      <c r="F63" s="84" t="s">
        <v>337</v>
      </c>
      <c r="G63" s="2"/>
    </row>
    <row r="64" spans="1:7">
      <c r="A64" s="91">
        <v>58</v>
      </c>
      <c r="B64" s="92" t="s">
        <v>376</v>
      </c>
      <c r="C64" s="92" t="s">
        <v>393</v>
      </c>
      <c r="D64" s="164" t="s">
        <v>446</v>
      </c>
      <c r="E64" s="94" t="s">
        <v>336</v>
      </c>
      <c r="F64" s="84" t="s">
        <v>337</v>
      </c>
      <c r="G64" s="2"/>
    </row>
    <row r="65" spans="1:7">
      <c r="A65" s="91">
        <v>59</v>
      </c>
      <c r="B65" s="92" t="s">
        <v>376</v>
      </c>
      <c r="C65" s="92" t="s">
        <v>396</v>
      </c>
      <c r="D65" s="164" t="s">
        <v>446</v>
      </c>
      <c r="E65" s="94" t="s">
        <v>336</v>
      </c>
      <c r="F65" s="84" t="s">
        <v>337</v>
      </c>
      <c r="G65" s="2"/>
    </row>
    <row r="66" spans="1:7">
      <c r="A66" s="91">
        <v>60</v>
      </c>
      <c r="B66" s="92" t="s">
        <v>376</v>
      </c>
      <c r="C66" s="92" t="s">
        <v>393</v>
      </c>
      <c r="D66" s="164" t="s">
        <v>446</v>
      </c>
      <c r="E66" s="94" t="s">
        <v>336</v>
      </c>
      <c r="F66" s="84" t="s">
        <v>337</v>
      </c>
      <c r="G66" s="2"/>
    </row>
    <row r="67" spans="1:7">
      <c r="A67" s="91">
        <v>61</v>
      </c>
      <c r="B67" s="92" t="s">
        <v>376</v>
      </c>
      <c r="C67" s="92" t="s">
        <v>393</v>
      </c>
      <c r="D67" s="164" t="s">
        <v>446</v>
      </c>
      <c r="E67" s="94" t="s">
        <v>336</v>
      </c>
      <c r="F67" s="84" t="s">
        <v>337</v>
      </c>
      <c r="G67" s="2"/>
    </row>
    <row r="68" spans="1:7">
      <c r="A68" s="91">
        <v>62</v>
      </c>
      <c r="B68" s="92" t="s">
        <v>376</v>
      </c>
      <c r="C68" s="92" t="s">
        <v>397</v>
      </c>
      <c r="D68" s="164" t="s">
        <v>446</v>
      </c>
      <c r="E68" s="94" t="s">
        <v>336</v>
      </c>
      <c r="F68" s="84" t="s">
        <v>337</v>
      </c>
      <c r="G68" s="2"/>
    </row>
    <row r="69" spans="1:7">
      <c r="A69" s="91">
        <v>63</v>
      </c>
      <c r="B69" s="92" t="s">
        <v>376</v>
      </c>
      <c r="C69" s="92" t="s">
        <v>393</v>
      </c>
      <c r="D69" s="164" t="s">
        <v>446</v>
      </c>
      <c r="E69" s="94" t="s">
        <v>336</v>
      </c>
      <c r="F69" s="84" t="s">
        <v>337</v>
      </c>
      <c r="G69" s="2"/>
    </row>
    <row r="70" spans="1:7">
      <c r="A70" s="91">
        <v>64</v>
      </c>
      <c r="B70" s="92" t="s">
        <v>376</v>
      </c>
      <c r="C70" s="92" t="s">
        <v>397</v>
      </c>
      <c r="D70" s="164" t="s">
        <v>446</v>
      </c>
      <c r="E70" s="94" t="s">
        <v>336</v>
      </c>
      <c r="F70" s="84" t="s">
        <v>337</v>
      </c>
      <c r="G70" s="2"/>
    </row>
    <row r="71" spans="1:7">
      <c r="A71" s="91">
        <v>65</v>
      </c>
      <c r="B71" s="92" t="s">
        <v>376</v>
      </c>
      <c r="C71" s="92" t="s">
        <v>396</v>
      </c>
      <c r="D71" s="164" t="s">
        <v>446</v>
      </c>
      <c r="E71" s="94" t="s">
        <v>336</v>
      </c>
      <c r="F71" s="84" t="s">
        <v>337</v>
      </c>
      <c r="G71" s="2"/>
    </row>
    <row r="72" spans="1:7">
      <c r="A72" s="91">
        <v>66</v>
      </c>
      <c r="B72" s="92" t="s">
        <v>376</v>
      </c>
      <c r="C72" s="92" t="s">
        <v>396</v>
      </c>
      <c r="D72" s="164" t="s">
        <v>446</v>
      </c>
      <c r="E72" s="94" t="s">
        <v>336</v>
      </c>
      <c r="F72" s="84" t="s">
        <v>337</v>
      </c>
      <c r="G72" s="2"/>
    </row>
    <row r="73" spans="1:7">
      <c r="A73" s="91">
        <v>67</v>
      </c>
      <c r="B73" s="92" t="s">
        <v>376</v>
      </c>
      <c r="C73" s="92" t="s">
        <v>396</v>
      </c>
      <c r="D73" s="164" t="s">
        <v>446</v>
      </c>
      <c r="E73" s="94" t="s">
        <v>336</v>
      </c>
      <c r="F73" s="84" t="s">
        <v>337</v>
      </c>
      <c r="G73" s="2"/>
    </row>
    <row r="74" spans="1:7">
      <c r="A74" s="91">
        <v>68</v>
      </c>
      <c r="B74" s="92" t="s">
        <v>376</v>
      </c>
      <c r="C74" s="92" t="s">
        <v>393</v>
      </c>
      <c r="D74" s="164" t="s">
        <v>446</v>
      </c>
      <c r="E74" s="94" t="s">
        <v>336</v>
      </c>
      <c r="F74" s="84" t="s">
        <v>337</v>
      </c>
      <c r="G74" s="2"/>
    </row>
    <row r="75" spans="1:7">
      <c r="A75" s="91">
        <v>69</v>
      </c>
      <c r="B75" s="92" t="s">
        <v>376</v>
      </c>
      <c r="C75" s="92" t="s">
        <v>398</v>
      </c>
      <c r="D75" s="164" t="s">
        <v>446</v>
      </c>
      <c r="E75" s="94" t="s">
        <v>336</v>
      </c>
      <c r="F75" s="84" t="s">
        <v>337</v>
      </c>
      <c r="G75" s="2"/>
    </row>
    <row r="76" spans="1:7">
      <c r="A76" s="91">
        <v>70</v>
      </c>
      <c r="B76" s="92" t="s">
        <v>394</v>
      </c>
      <c r="C76" s="92" t="s">
        <v>395</v>
      </c>
      <c r="D76" s="164" t="s">
        <v>446</v>
      </c>
      <c r="E76" s="94" t="s">
        <v>336</v>
      </c>
      <c r="F76" s="84" t="s">
        <v>337</v>
      </c>
      <c r="G76" s="2"/>
    </row>
    <row r="77" spans="1:7">
      <c r="A77" s="91">
        <v>71</v>
      </c>
      <c r="B77" s="92" t="s">
        <v>399</v>
      </c>
      <c r="C77" s="92" t="s">
        <v>393</v>
      </c>
      <c r="D77" s="164" t="s">
        <v>446</v>
      </c>
      <c r="E77" s="94" t="s">
        <v>336</v>
      </c>
      <c r="F77" s="84" t="s">
        <v>337</v>
      </c>
      <c r="G77" s="2"/>
    </row>
    <row r="78" spans="1:7" ht="63">
      <c r="A78" s="91">
        <v>72</v>
      </c>
      <c r="B78" s="92" t="s">
        <v>400</v>
      </c>
      <c r="C78" s="92"/>
      <c r="D78" s="164" t="s">
        <v>446</v>
      </c>
      <c r="E78" s="94" t="s">
        <v>336</v>
      </c>
      <c r="F78" s="84" t="s">
        <v>337</v>
      </c>
      <c r="G78" s="2"/>
    </row>
    <row r="79" spans="1:7" ht="63">
      <c r="A79" s="91">
        <v>73</v>
      </c>
      <c r="B79" s="92" t="s">
        <v>400</v>
      </c>
      <c r="C79" s="92"/>
      <c r="D79" s="164" t="s">
        <v>446</v>
      </c>
      <c r="E79" s="94" t="s">
        <v>336</v>
      </c>
      <c r="F79" s="84" t="s">
        <v>337</v>
      </c>
      <c r="G79" s="2"/>
    </row>
    <row r="80" spans="1:7" ht="63">
      <c r="A80" s="91">
        <v>74</v>
      </c>
      <c r="B80" s="92" t="s">
        <v>400</v>
      </c>
      <c r="C80" s="92"/>
      <c r="D80" s="164" t="s">
        <v>446</v>
      </c>
      <c r="E80" s="94" t="s">
        <v>336</v>
      </c>
      <c r="F80" s="84" t="s">
        <v>337</v>
      </c>
      <c r="G80" s="2"/>
    </row>
    <row r="81" spans="1:7" ht="42">
      <c r="A81" s="91">
        <v>75</v>
      </c>
      <c r="B81" s="92" t="s">
        <v>401</v>
      </c>
      <c r="C81" s="92" t="s">
        <v>406</v>
      </c>
      <c r="D81" s="164" t="s">
        <v>446</v>
      </c>
      <c r="E81" s="94" t="s">
        <v>336</v>
      </c>
      <c r="F81" s="84" t="s">
        <v>337</v>
      </c>
      <c r="G81" s="2"/>
    </row>
    <row r="82" spans="1:7" ht="42">
      <c r="A82" s="91">
        <v>76</v>
      </c>
      <c r="B82" s="92" t="s">
        <v>402</v>
      </c>
      <c r="C82" s="92" t="s">
        <v>396</v>
      </c>
      <c r="D82" s="164" t="s">
        <v>446</v>
      </c>
      <c r="E82" s="94" t="s">
        <v>336</v>
      </c>
      <c r="F82" s="84" t="s">
        <v>337</v>
      </c>
      <c r="G82" s="2"/>
    </row>
    <row r="83" spans="1:7" ht="42">
      <c r="A83" s="91">
        <v>77</v>
      </c>
      <c r="B83" s="92" t="s">
        <v>403</v>
      </c>
      <c r="C83" s="92" t="s">
        <v>407</v>
      </c>
      <c r="D83" s="164" t="s">
        <v>446</v>
      </c>
      <c r="E83" s="94" t="s">
        <v>336</v>
      </c>
      <c r="F83" s="84" t="s">
        <v>337</v>
      </c>
      <c r="G83" s="2"/>
    </row>
    <row r="84" spans="1:7" ht="42">
      <c r="A84" s="91">
        <v>78</v>
      </c>
      <c r="B84" s="92" t="s">
        <v>404</v>
      </c>
      <c r="C84" s="92" t="s">
        <v>407</v>
      </c>
      <c r="D84" s="164" t="s">
        <v>446</v>
      </c>
      <c r="E84" s="94" t="s">
        <v>336</v>
      </c>
      <c r="F84" s="84" t="s">
        <v>337</v>
      </c>
      <c r="G84" s="2"/>
    </row>
    <row r="85" spans="1:7" ht="42">
      <c r="A85" s="91">
        <v>79</v>
      </c>
      <c r="B85" s="92" t="s">
        <v>404</v>
      </c>
      <c r="C85" s="92" t="s">
        <v>407</v>
      </c>
      <c r="D85" s="164" t="s">
        <v>446</v>
      </c>
      <c r="E85" s="94" t="s">
        <v>336</v>
      </c>
      <c r="F85" s="84" t="s">
        <v>337</v>
      </c>
      <c r="G85" s="2"/>
    </row>
    <row r="86" spans="1:7" ht="63">
      <c r="A86" s="91">
        <v>80</v>
      </c>
      <c r="B86" s="92" t="s">
        <v>405</v>
      </c>
      <c r="C86" s="92" t="s">
        <v>408</v>
      </c>
      <c r="D86" s="164" t="s">
        <v>446</v>
      </c>
      <c r="E86" s="94" t="s">
        <v>336</v>
      </c>
      <c r="F86" s="84" t="s">
        <v>337</v>
      </c>
      <c r="G86" s="2"/>
    </row>
    <row r="87" spans="1:7" ht="42" hidden="1">
      <c r="A87" s="91">
        <v>81</v>
      </c>
      <c r="B87" s="92" t="s">
        <v>414</v>
      </c>
      <c r="C87" s="92" t="s">
        <v>415</v>
      </c>
      <c r="D87" s="92" t="s">
        <v>415</v>
      </c>
      <c r="E87" s="94" t="s">
        <v>336</v>
      </c>
      <c r="F87" s="84" t="s">
        <v>337</v>
      </c>
      <c r="G87" s="2"/>
    </row>
    <row r="88" spans="1:7" ht="42" hidden="1">
      <c r="A88" s="91">
        <v>82</v>
      </c>
      <c r="B88" s="95" t="s">
        <v>425</v>
      </c>
      <c r="C88" s="95" t="s">
        <v>366</v>
      </c>
      <c r="D88" s="96" t="s">
        <v>366</v>
      </c>
      <c r="E88" s="94" t="s">
        <v>336</v>
      </c>
      <c r="F88" s="84" t="s">
        <v>337</v>
      </c>
      <c r="G88" s="2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B0B7-6A0D-4780-888D-44A5A12930B9}">
  <dimension ref="A1:G121"/>
  <sheetViews>
    <sheetView topLeftCell="A106" zoomScaleNormal="100" workbookViewId="0">
      <selection activeCell="D116" sqref="D116"/>
    </sheetView>
  </sheetViews>
  <sheetFormatPr defaultColWidth="8.83203125" defaultRowHeight="21"/>
  <cols>
    <col min="1" max="1" width="7.1640625" style="17" customWidth="1"/>
    <col min="2" max="2" width="33.08203125" style="7" bestFit="1" customWidth="1"/>
    <col min="3" max="3" width="22.4140625" style="7" customWidth="1"/>
    <col min="4" max="4" width="34.1640625" style="85" customWidth="1"/>
    <col min="5" max="5" width="25.082031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74" t="s">
        <v>484</v>
      </c>
      <c r="E6" s="74" t="s">
        <v>5</v>
      </c>
      <c r="F6" s="3" t="s">
        <v>6</v>
      </c>
      <c r="G6" s="75" t="s">
        <v>7</v>
      </c>
    </row>
    <row r="7" spans="1:7" ht="42">
      <c r="A7" s="91">
        <v>1</v>
      </c>
      <c r="B7" s="92" t="s">
        <v>253</v>
      </c>
      <c r="C7" s="92" t="s">
        <v>292</v>
      </c>
      <c r="D7" s="83" t="s">
        <v>449</v>
      </c>
      <c r="E7" s="73" t="s">
        <v>336</v>
      </c>
      <c r="F7" s="84" t="s">
        <v>337</v>
      </c>
      <c r="G7" s="76" t="s">
        <v>291</v>
      </c>
    </row>
    <row r="8" spans="1:7" ht="42">
      <c r="A8" s="91">
        <v>2</v>
      </c>
      <c r="B8" s="92" t="s">
        <v>254</v>
      </c>
      <c r="C8" s="92" t="s">
        <v>293</v>
      </c>
      <c r="D8" s="83" t="s">
        <v>449</v>
      </c>
      <c r="E8" s="73" t="s">
        <v>336</v>
      </c>
      <c r="F8" s="84" t="s">
        <v>337</v>
      </c>
      <c r="G8" s="76"/>
    </row>
    <row r="9" spans="1:7" ht="42">
      <c r="A9" s="91">
        <v>3</v>
      </c>
      <c r="B9" s="92" t="s">
        <v>255</v>
      </c>
      <c r="C9" s="92" t="s">
        <v>294</v>
      </c>
      <c r="D9" s="83" t="s">
        <v>449</v>
      </c>
      <c r="E9" s="73" t="s">
        <v>336</v>
      </c>
      <c r="F9" s="84" t="s">
        <v>337</v>
      </c>
      <c r="G9" s="76"/>
    </row>
    <row r="10" spans="1:7" ht="42">
      <c r="A10" s="91">
        <v>4</v>
      </c>
      <c r="B10" s="92" t="s">
        <v>255</v>
      </c>
      <c r="C10" s="92" t="s">
        <v>294</v>
      </c>
      <c r="D10" s="83" t="s">
        <v>449</v>
      </c>
      <c r="E10" s="73" t="s">
        <v>336</v>
      </c>
      <c r="F10" s="84" t="s">
        <v>337</v>
      </c>
      <c r="G10" s="76"/>
    </row>
    <row r="11" spans="1:7" ht="42">
      <c r="A11" s="91">
        <v>5</v>
      </c>
      <c r="B11" s="92" t="s">
        <v>255</v>
      </c>
      <c r="C11" s="92" t="s">
        <v>294</v>
      </c>
      <c r="D11" s="83" t="s">
        <v>449</v>
      </c>
      <c r="E11" s="73" t="s">
        <v>336</v>
      </c>
      <c r="F11" s="84" t="s">
        <v>337</v>
      </c>
      <c r="G11" s="76"/>
    </row>
    <row r="12" spans="1:7" ht="42">
      <c r="A12" s="91">
        <v>6</v>
      </c>
      <c r="B12" s="92" t="s">
        <v>256</v>
      </c>
      <c r="C12" s="92" t="s">
        <v>295</v>
      </c>
      <c r="D12" s="83" t="s">
        <v>449</v>
      </c>
      <c r="E12" s="73" t="s">
        <v>336</v>
      </c>
      <c r="F12" s="84" t="s">
        <v>337</v>
      </c>
      <c r="G12" s="76"/>
    </row>
    <row r="13" spans="1:7" ht="42">
      <c r="A13" s="91">
        <v>7</v>
      </c>
      <c r="B13" s="92" t="s">
        <v>255</v>
      </c>
      <c r="C13" s="92" t="s">
        <v>294</v>
      </c>
      <c r="D13" s="83" t="s">
        <v>449</v>
      </c>
      <c r="E13" s="73" t="s">
        <v>336</v>
      </c>
      <c r="F13" s="84" t="s">
        <v>337</v>
      </c>
      <c r="G13" s="76"/>
    </row>
    <row r="14" spans="1:7" ht="42">
      <c r="A14" s="91">
        <v>8</v>
      </c>
      <c r="B14" s="92" t="s">
        <v>257</v>
      </c>
      <c r="C14" s="92" t="s">
        <v>296</v>
      </c>
      <c r="D14" s="83" t="s">
        <v>449</v>
      </c>
      <c r="E14" s="73" t="s">
        <v>336</v>
      </c>
      <c r="F14" s="84" t="s">
        <v>337</v>
      </c>
      <c r="G14" s="76"/>
    </row>
    <row r="15" spans="1:7" ht="42">
      <c r="A15" s="91">
        <v>9</v>
      </c>
      <c r="B15" s="92" t="s">
        <v>257</v>
      </c>
      <c r="C15" s="92" t="s">
        <v>296</v>
      </c>
      <c r="D15" s="83" t="s">
        <v>449</v>
      </c>
      <c r="E15" s="73" t="s">
        <v>336</v>
      </c>
      <c r="F15" s="84" t="s">
        <v>337</v>
      </c>
      <c r="G15" s="76"/>
    </row>
    <row r="16" spans="1:7">
      <c r="A16" s="91">
        <v>10</v>
      </c>
      <c r="B16" s="92" t="s">
        <v>258</v>
      </c>
      <c r="C16" s="92" t="s">
        <v>297</v>
      </c>
      <c r="D16" s="83" t="s">
        <v>449</v>
      </c>
      <c r="E16" s="73" t="s">
        <v>336</v>
      </c>
      <c r="F16" s="84" t="s">
        <v>337</v>
      </c>
      <c r="G16" s="76"/>
    </row>
    <row r="17" spans="1:7" ht="42">
      <c r="A17" s="91">
        <v>11</v>
      </c>
      <c r="B17" s="92" t="s">
        <v>257</v>
      </c>
      <c r="C17" s="92" t="s">
        <v>296</v>
      </c>
      <c r="D17" s="83" t="s">
        <v>449</v>
      </c>
      <c r="E17" s="73" t="s">
        <v>336</v>
      </c>
      <c r="F17" s="84" t="s">
        <v>337</v>
      </c>
      <c r="G17" s="76"/>
    </row>
    <row r="18" spans="1:7" ht="42">
      <c r="A18" s="91">
        <v>12</v>
      </c>
      <c r="B18" s="92" t="s">
        <v>259</v>
      </c>
      <c r="C18" s="92" t="s">
        <v>298</v>
      </c>
      <c r="D18" s="83" t="s">
        <v>449</v>
      </c>
      <c r="E18" s="73" t="s">
        <v>336</v>
      </c>
      <c r="F18" s="84" t="s">
        <v>337</v>
      </c>
      <c r="G18" s="76"/>
    </row>
    <row r="19" spans="1:7">
      <c r="A19" s="91">
        <v>13</v>
      </c>
      <c r="B19" s="92" t="s">
        <v>260</v>
      </c>
      <c r="C19" s="92" t="s">
        <v>299</v>
      </c>
      <c r="D19" s="83" t="s">
        <v>449</v>
      </c>
      <c r="E19" s="73" t="s">
        <v>336</v>
      </c>
      <c r="F19" s="84" t="s">
        <v>337</v>
      </c>
      <c r="G19" s="76"/>
    </row>
    <row r="20" spans="1:7">
      <c r="A20" s="91">
        <v>14</v>
      </c>
      <c r="B20" s="92" t="s">
        <v>260</v>
      </c>
      <c r="C20" s="92"/>
      <c r="D20" s="83" t="s">
        <v>449</v>
      </c>
      <c r="E20" s="73" t="s">
        <v>336</v>
      </c>
      <c r="F20" s="84" t="s">
        <v>337</v>
      </c>
      <c r="G20" s="76"/>
    </row>
    <row r="21" spans="1:7" ht="42">
      <c r="A21" s="91">
        <v>15</v>
      </c>
      <c r="B21" s="92" t="s">
        <v>261</v>
      </c>
      <c r="C21" s="92" t="s">
        <v>300</v>
      </c>
      <c r="D21" s="83" t="s">
        <v>449</v>
      </c>
      <c r="E21" s="73" t="s">
        <v>336</v>
      </c>
      <c r="F21" s="84" t="s">
        <v>337</v>
      </c>
      <c r="G21" s="76"/>
    </row>
    <row r="22" spans="1:7">
      <c r="A22" s="91">
        <v>16</v>
      </c>
      <c r="B22" s="92" t="s">
        <v>260</v>
      </c>
      <c r="C22" s="92" t="s">
        <v>299</v>
      </c>
      <c r="D22" s="83" t="s">
        <v>449</v>
      </c>
      <c r="E22" s="73" t="s">
        <v>336</v>
      </c>
      <c r="F22" s="84" t="s">
        <v>337</v>
      </c>
      <c r="G22" s="76"/>
    </row>
    <row r="23" spans="1:7" ht="42">
      <c r="A23" s="91">
        <v>17</v>
      </c>
      <c r="B23" s="92" t="s">
        <v>262</v>
      </c>
      <c r="C23" s="92" t="s">
        <v>301</v>
      </c>
      <c r="D23" s="83" t="s">
        <v>449</v>
      </c>
      <c r="E23" s="73" t="s">
        <v>336</v>
      </c>
      <c r="F23" s="84" t="s">
        <v>337</v>
      </c>
      <c r="G23" s="76"/>
    </row>
    <row r="24" spans="1:7">
      <c r="A24" s="91">
        <v>18</v>
      </c>
      <c r="B24" s="92" t="s">
        <v>260</v>
      </c>
      <c r="C24" s="92" t="s">
        <v>302</v>
      </c>
      <c r="D24" s="83" t="s">
        <v>449</v>
      </c>
      <c r="E24" s="73" t="s">
        <v>336</v>
      </c>
      <c r="F24" s="84" t="s">
        <v>337</v>
      </c>
      <c r="G24" s="76"/>
    </row>
    <row r="25" spans="1:7">
      <c r="A25" s="91">
        <v>19</v>
      </c>
      <c r="B25" s="92" t="s">
        <v>260</v>
      </c>
      <c r="C25" s="92" t="s">
        <v>294</v>
      </c>
      <c r="D25" s="83" t="s">
        <v>449</v>
      </c>
      <c r="E25" s="73" t="s">
        <v>336</v>
      </c>
      <c r="F25" s="84" t="s">
        <v>337</v>
      </c>
      <c r="G25" s="76"/>
    </row>
    <row r="26" spans="1:7">
      <c r="A26" s="91">
        <v>20</v>
      </c>
      <c r="B26" s="92" t="s">
        <v>260</v>
      </c>
      <c r="C26" s="92" t="s">
        <v>296</v>
      </c>
      <c r="D26" s="83" t="s">
        <v>449</v>
      </c>
      <c r="E26" s="73" t="s">
        <v>336</v>
      </c>
      <c r="F26" s="84" t="s">
        <v>337</v>
      </c>
      <c r="G26" s="2"/>
    </row>
    <row r="27" spans="1:7">
      <c r="A27" s="91">
        <v>21</v>
      </c>
      <c r="B27" s="92" t="s">
        <v>260</v>
      </c>
      <c r="C27" s="92" t="s">
        <v>296</v>
      </c>
      <c r="D27" s="83" t="s">
        <v>449</v>
      </c>
      <c r="E27" s="73" t="s">
        <v>336</v>
      </c>
      <c r="F27" s="84" t="s">
        <v>337</v>
      </c>
      <c r="G27" s="2"/>
    </row>
    <row r="28" spans="1:7">
      <c r="A28" s="91">
        <v>22</v>
      </c>
      <c r="B28" s="92" t="s">
        <v>260</v>
      </c>
      <c r="C28" s="92" t="s">
        <v>296</v>
      </c>
      <c r="D28" s="83" t="s">
        <v>449</v>
      </c>
      <c r="E28" s="73" t="s">
        <v>336</v>
      </c>
      <c r="F28" s="84" t="s">
        <v>337</v>
      </c>
      <c r="G28" s="2"/>
    </row>
    <row r="29" spans="1:7">
      <c r="A29" s="91">
        <v>23</v>
      </c>
      <c r="B29" s="92" t="s">
        <v>263</v>
      </c>
      <c r="C29" s="92" t="s">
        <v>303</v>
      </c>
      <c r="D29" s="83" t="s">
        <v>449</v>
      </c>
      <c r="E29" s="73" t="s">
        <v>336</v>
      </c>
      <c r="F29" s="84" t="s">
        <v>337</v>
      </c>
      <c r="G29" s="2"/>
    </row>
    <row r="30" spans="1:7" ht="42">
      <c r="A30" s="91">
        <v>24</v>
      </c>
      <c r="B30" s="92" t="s">
        <v>264</v>
      </c>
      <c r="C30" s="92" t="s">
        <v>304</v>
      </c>
      <c r="D30" s="83" t="s">
        <v>449</v>
      </c>
      <c r="E30" s="73" t="s">
        <v>336</v>
      </c>
      <c r="F30" s="84" t="s">
        <v>337</v>
      </c>
      <c r="G30" s="2"/>
    </row>
    <row r="31" spans="1:7" ht="42">
      <c r="A31" s="91">
        <v>25</v>
      </c>
      <c r="B31" s="92" t="s">
        <v>264</v>
      </c>
      <c r="C31" s="92" t="s">
        <v>304</v>
      </c>
      <c r="D31" s="83" t="s">
        <v>449</v>
      </c>
      <c r="E31" s="73" t="s">
        <v>336</v>
      </c>
      <c r="F31" s="84" t="s">
        <v>337</v>
      </c>
      <c r="G31" s="2"/>
    </row>
    <row r="32" spans="1:7" ht="42">
      <c r="A32" s="91">
        <v>26</v>
      </c>
      <c r="B32" s="92" t="s">
        <v>264</v>
      </c>
      <c r="C32" s="92" t="s">
        <v>304</v>
      </c>
      <c r="D32" s="83" t="s">
        <v>449</v>
      </c>
      <c r="E32" s="73" t="s">
        <v>336</v>
      </c>
      <c r="F32" s="84" t="s">
        <v>337</v>
      </c>
      <c r="G32" s="2"/>
    </row>
    <row r="33" spans="1:7" ht="42">
      <c r="A33" s="91">
        <v>27</v>
      </c>
      <c r="B33" s="92" t="s">
        <v>264</v>
      </c>
      <c r="C33" s="92" t="s">
        <v>304</v>
      </c>
      <c r="D33" s="83" t="s">
        <v>449</v>
      </c>
      <c r="E33" s="73" t="s">
        <v>336</v>
      </c>
      <c r="F33" s="84" t="s">
        <v>337</v>
      </c>
      <c r="G33" s="2"/>
    </row>
    <row r="34" spans="1:7" ht="42">
      <c r="A34" s="91">
        <v>28</v>
      </c>
      <c r="B34" s="92" t="s">
        <v>265</v>
      </c>
      <c r="C34" s="92" t="s">
        <v>305</v>
      </c>
      <c r="D34" s="83" t="s">
        <v>449</v>
      </c>
      <c r="E34" s="73" t="s">
        <v>336</v>
      </c>
      <c r="F34" s="84" t="s">
        <v>337</v>
      </c>
      <c r="G34" s="2"/>
    </row>
    <row r="35" spans="1:7" ht="42">
      <c r="A35" s="91">
        <v>29</v>
      </c>
      <c r="B35" s="92" t="s">
        <v>266</v>
      </c>
      <c r="C35" s="92" t="s">
        <v>306</v>
      </c>
      <c r="D35" s="83" t="s">
        <v>449</v>
      </c>
      <c r="E35" s="73" t="s">
        <v>336</v>
      </c>
      <c r="F35" s="84" t="s">
        <v>337</v>
      </c>
      <c r="G35" s="2"/>
    </row>
    <row r="36" spans="1:7" ht="42">
      <c r="A36" s="91">
        <v>30</v>
      </c>
      <c r="B36" s="92" t="s">
        <v>267</v>
      </c>
      <c r="C36" s="92" t="s">
        <v>307</v>
      </c>
      <c r="D36" s="83" t="s">
        <v>449</v>
      </c>
      <c r="E36" s="73" t="s">
        <v>336</v>
      </c>
      <c r="F36" s="84" t="s">
        <v>337</v>
      </c>
      <c r="G36" s="2"/>
    </row>
    <row r="37" spans="1:7" ht="42">
      <c r="A37" s="91">
        <v>31</v>
      </c>
      <c r="B37" s="92" t="s">
        <v>268</v>
      </c>
      <c r="C37" s="92" t="s">
        <v>307</v>
      </c>
      <c r="D37" s="83" t="s">
        <v>449</v>
      </c>
      <c r="E37" s="73" t="s">
        <v>336</v>
      </c>
      <c r="F37" s="84" t="s">
        <v>337</v>
      </c>
      <c r="G37" s="2"/>
    </row>
    <row r="38" spans="1:7" ht="42">
      <c r="A38" s="91">
        <v>32</v>
      </c>
      <c r="B38" s="92" t="s">
        <v>269</v>
      </c>
      <c r="C38" s="92" t="s">
        <v>308</v>
      </c>
      <c r="D38" s="83" t="s">
        <v>449</v>
      </c>
      <c r="E38" s="73" t="s">
        <v>336</v>
      </c>
      <c r="F38" s="84" t="s">
        <v>337</v>
      </c>
      <c r="G38" s="2"/>
    </row>
    <row r="39" spans="1:7" ht="42">
      <c r="A39" s="91">
        <v>33</v>
      </c>
      <c r="B39" s="92" t="s">
        <v>257</v>
      </c>
      <c r="C39" s="92" t="s">
        <v>296</v>
      </c>
      <c r="D39" s="83" t="s">
        <v>449</v>
      </c>
      <c r="E39" s="73" t="s">
        <v>336</v>
      </c>
      <c r="F39" s="84" t="s">
        <v>337</v>
      </c>
      <c r="G39" s="2"/>
    </row>
    <row r="40" spans="1:7" ht="42">
      <c r="A40" s="91">
        <v>34</v>
      </c>
      <c r="B40" s="92" t="s">
        <v>270</v>
      </c>
      <c r="C40" s="92" t="s">
        <v>304</v>
      </c>
      <c r="D40" s="83" t="s">
        <v>449</v>
      </c>
      <c r="E40" s="73" t="s">
        <v>336</v>
      </c>
      <c r="F40" s="84" t="s">
        <v>337</v>
      </c>
      <c r="G40" s="2"/>
    </row>
    <row r="41" spans="1:7" ht="42">
      <c r="A41" s="91">
        <v>35</v>
      </c>
      <c r="B41" s="92" t="s">
        <v>271</v>
      </c>
      <c r="C41" s="92" t="s">
        <v>309</v>
      </c>
      <c r="D41" s="83" t="s">
        <v>449</v>
      </c>
      <c r="E41" s="73" t="s">
        <v>336</v>
      </c>
      <c r="F41" s="84" t="s">
        <v>337</v>
      </c>
      <c r="G41" s="2"/>
    </row>
    <row r="42" spans="1:7" ht="42">
      <c r="A42" s="91">
        <v>36</v>
      </c>
      <c r="B42" s="92" t="s">
        <v>271</v>
      </c>
      <c r="C42" s="92" t="s">
        <v>309</v>
      </c>
      <c r="D42" s="83" t="s">
        <v>449</v>
      </c>
      <c r="E42" s="73" t="s">
        <v>336</v>
      </c>
      <c r="F42" s="84" t="s">
        <v>337</v>
      </c>
      <c r="G42" s="2"/>
    </row>
    <row r="43" spans="1:7" ht="42">
      <c r="A43" s="91">
        <v>37</v>
      </c>
      <c r="B43" s="92" t="s">
        <v>272</v>
      </c>
      <c r="C43" s="92" t="s">
        <v>310</v>
      </c>
      <c r="D43" s="83" t="s">
        <v>449</v>
      </c>
      <c r="E43" s="73" t="s">
        <v>336</v>
      </c>
      <c r="F43" s="84" t="s">
        <v>337</v>
      </c>
      <c r="G43" s="2"/>
    </row>
    <row r="44" spans="1:7">
      <c r="A44" s="91">
        <v>38</v>
      </c>
      <c r="B44" s="92" t="s">
        <v>273</v>
      </c>
      <c r="C44" s="92" t="s">
        <v>311</v>
      </c>
      <c r="D44" s="83" t="s">
        <v>449</v>
      </c>
      <c r="E44" s="73" t="s">
        <v>336</v>
      </c>
      <c r="F44" s="84" t="s">
        <v>337</v>
      </c>
      <c r="G44" s="2"/>
    </row>
    <row r="45" spans="1:7" ht="42">
      <c r="A45" s="91">
        <v>39</v>
      </c>
      <c r="B45" s="92" t="s">
        <v>274</v>
      </c>
      <c r="C45" s="92" t="s">
        <v>312</v>
      </c>
      <c r="D45" s="83" t="s">
        <v>449</v>
      </c>
      <c r="E45" s="73" t="s">
        <v>336</v>
      </c>
      <c r="F45" s="84" t="s">
        <v>337</v>
      </c>
      <c r="G45" s="2"/>
    </row>
    <row r="46" spans="1:7" ht="42">
      <c r="A46" s="91">
        <v>40</v>
      </c>
      <c r="B46" s="92" t="s">
        <v>274</v>
      </c>
      <c r="C46" s="92" t="s">
        <v>312</v>
      </c>
      <c r="D46" s="83" t="s">
        <v>449</v>
      </c>
      <c r="E46" s="73" t="s">
        <v>336</v>
      </c>
      <c r="F46" s="84" t="s">
        <v>337</v>
      </c>
      <c r="G46" s="2"/>
    </row>
    <row r="47" spans="1:7" ht="42">
      <c r="A47" s="91">
        <v>41</v>
      </c>
      <c r="B47" s="92" t="s">
        <v>274</v>
      </c>
      <c r="C47" s="92" t="s">
        <v>312</v>
      </c>
      <c r="D47" s="83" t="s">
        <v>449</v>
      </c>
      <c r="E47" s="73" t="s">
        <v>336</v>
      </c>
      <c r="F47" s="84" t="s">
        <v>337</v>
      </c>
      <c r="G47" s="2"/>
    </row>
    <row r="48" spans="1:7" ht="42">
      <c r="A48" s="91">
        <v>42</v>
      </c>
      <c r="B48" s="92" t="s">
        <v>260</v>
      </c>
      <c r="C48" s="92" t="s">
        <v>313</v>
      </c>
      <c r="D48" s="83" t="s">
        <v>449</v>
      </c>
      <c r="E48" s="73" t="s">
        <v>336</v>
      </c>
      <c r="F48" s="84" t="s">
        <v>337</v>
      </c>
      <c r="G48" s="2"/>
    </row>
    <row r="49" spans="1:7" ht="42">
      <c r="A49" s="91">
        <v>43</v>
      </c>
      <c r="B49" s="92" t="s">
        <v>260</v>
      </c>
      <c r="C49" s="92" t="s">
        <v>313</v>
      </c>
      <c r="D49" s="83" t="s">
        <v>449</v>
      </c>
      <c r="E49" s="73" t="s">
        <v>336</v>
      </c>
      <c r="F49" s="84" t="s">
        <v>337</v>
      </c>
      <c r="G49" s="2"/>
    </row>
    <row r="50" spans="1:7" ht="42">
      <c r="A50" s="91">
        <v>44</v>
      </c>
      <c r="B50" s="92" t="s">
        <v>260</v>
      </c>
      <c r="C50" s="92" t="s">
        <v>313</v>
      </c>
      <c r="D50" s="83" t="s">
        <v>449</v>
      </c>
      <c r="E50" s="73" t="s">
        <v>336</v>
      </c>
      <c r="F50" s="84" t="s">
        <v>337</v>
      </c>
      <c r="G50" s="2"/>
    </row>
    <row r="51" spans="1:7" ht="42">
      <c r="A51" s="91">
        <v>45</v>
      </c>
      <c r="B51" s="92" t="s">
        <v>275</v>
      </c>
      <c r="C51" s="92" t="s">
        <v>305</v>
      </c>
      <c r="D51" s="83" t="s">
        <v>449</v>
      </c>
      <c r="E51" s="73" t="s">
        <v>336</v>
      </c>
      <c r="F51" s="84" t="s">
        <v>337</v>
      </c>
      <c r="G51" s="2"/>
    </row>
    <row r="52" spans="1:7" ht="42">
      <c r="A52" s="91">
        <v>46</v>
      </c>
      <c r="B52" s="92" t="s">
        <v>275</v>
      </c>
      <c r="C52" s="92" t="s">
        <v>305</v>
      </c>
      <c r="D52" s="83" t="s">
        <v>449</v>
      </c>
      <c r="E52" s="73" t="s">
        <v>336</v>
      </c>
      <c r="F52" s="84" t="s">
        <v>337</v>
      </c>
      <c r="G52" s="2"/>
    </row>
    <row r="53" spans="1:7" ht="42">
      <c r="A53" s="91">
        <v>47</v>
      </c>
      <c r="B53" s="92" t="s">
        <v>275</v>
      </c>
      <c r="C53" s="92" t="s">
        <v>305</v>
      </c>
      <c r="D53" s="83" t="s">
        <v>449</v>
      </c>
      <c r="E53" s="73" t="s">
        <v>336</v>
      </c>
      <c r="F53" s="84" t="s">
        <v>337</v>
      </c>
      <c r="G53" s="2"/>
    </row>
    <row r="54" spans="1:7" ht="42">
      <c r="A54" s="91">
        <v>48</v>
      </c>
      <c r="B54" s="92" t="s">
        <v>275</v>
      </c>
      <c r="C54" s="92" t="s">
        <v>305</v>
      </c>
      <c r="D54" s="83" t="s">
        <v>449</v>
      </c>
      <c r="E54" s="73" t="s">
        <v>336</v>
      </c>
      <c r="F54" s="84" t="s">
        <v>337</v>
      </c>
      <c r="G54" s="2"/>
    </row>
    <row r="55" spans="1:7" ht="42">
      <c r="A55" s="91">
        <v>49</v>
      </c>
      <c r="B55" s="92" t="s">
        <v>275</v>
      </c>
      <c r="C55" s="92" t="s">
        <v>305</v>
      </c>
      <c r="D55" s="83" t="s">
        <v>449</v>
      </c>
      <c r="E55" s="73" t="s">
        <v>336</v>
      </c>
      <c r="F55" s="84" t="s">
        <v>337</v>
      </c>
      <c r="G55" s="2"/>
    </row>
    <row r="56" spans="1:7" ht="42">
      <c r="A56" s="91">
        <v>50</v>
      </c>
      <c r="B56" s="92" t="s">
        <v>260</v>
      </c>
      <c r="C56" s="92" t="s">
        <v>313</v>
      </c>
      <c r="D56" s="83" t="s">
        <v>449</v>
      </c>
      <c r="E56" s="73" t="s">
        <v>336</v>
      </c>
      <c r="F56" s="84" t="s">
        <v>337</v>
      </c>
      <c r="G56" s="2"/>
    </row>
    <row r="57" spans="1:7" ht="42">
      <c r="A57" s="91">
        <v>51</v>
      </c>
      <c r="B57" s="92" t="s">
        <v>276</v>
      </c>
      <c r="C57" s="92" t="s">
        <v>305</v>
      </c>
      <c r="D57" s="83" t="s">
        <v>449</v>
      </c>
      <c r="E57" s="73" t="s">
        <v>336</v>
      </c>
      <c r="F57" s="84" t="s">
        <v>337</v>
      </c>
      <c r="G57" s="2"/>
    </row>
    <row r="58" spans="1:7" ht="42">
      <c r="A58" s="91">
        <v>52</v>
      </c>
      <c r="B58" s="92" t="s">
        <v>276</v>
      </c>
      <c r="C58" s="92" t="s">
        <v>314</v>
      </c>
      <c r="D58" s="83" t="s">
        <v>449</v>
      </c>
      <c r="E58" s="73" t="s">
        <v>336</v>
      </c>
      <c r="F58" s="84" t="s">
        <v>337</v>
      </c>
      <c r="G58" s="2"/>
    </row>
    <row r="59" spans="1:7" ht="42">
      <c r="A59" s="91">
        <v>53</v>
      </c>
      <c r="B59" s="92" t="s">
        <v>275</v>
      </c>
      <c r="C59" s="92" t="s">
        <v>305</v>
      </c>
      <c r="D59" s="83" t="s">
        <v>449</v>
      </c>
      <c r="E59" s="73" t="s">
        <v>336</v>
      </c>
      <c r="F59" s="84" t="s">
        <v>337</v>
      </c>
      <c r="G59" s="2"/>
    </row>
    <row r="60" spans="1:7" ht="42">
      <c r="A60" s="91">
        <v>54</v>
      </c>
      <c r="B60" s="92" t="s">
        <v>275</v>
      </c>
      <c r="C60" s="92" t="s">
        <v>305</v>
      </c>
      <c r="D60" s="83" t="s">
        <v>449</v>
      </c>
      <c r="E60" s="73" t="s">
        <v>336</v>
      </c>
      <c r="F60" s="84" t="s">
        <v>337</v>
      </c>
      <c r="G60" s="2"/>
    </row>
    <row r="61" spans="1:7" ht="42">
      <c r="A61" s="91">
        <v>55</v>
      </c>
      <c r="B61" s="92" t="s">
        <v>275</v>
      </c>
      <c r="C61" s="92" t="s">
        <v>305</v>
      </c>
      <c r="D61" s="83" t="s">
        <v>449</v>
      </c>
      <c r="E61" s="73" t="s">
        <v>336</v>
      </c>
      <c r="F61" s="84" t="s">
        <v>337</v>
      </c>
      <c r="G61" s="2"/>
    </row>
    <row r="62" spans="1:7" ht="42">
      <c r="A62" s="91">
        <v>56</v>
      </c>
      <c r="B62" s="92" t="s">
        <v>256</v>
      </c>
      <c r="C62" s="92" t="s">
        <v>295</v>
      </c>
      <c r="D62" s="83" t="s">
        <v>449</v>
      </c>
      <c r="E62" s="73" t="s">
        <v>336</v>
      </c>
      <c r="F62" s="84" t="s">
        <v>337</v>
      </c>
      <c r="G62" s="2"/>
    </row>
    <row r="63" spans="1:7" ht="42">
      <c r="A63" s="91">
        <v>57</v>
      </c>
      <c r="B63" s="92" t="s">
        <v>255</v>
      </c>
      <c r="C63" s="92" t="s">
        <v>294</v>
      </c>
      <c r="D63" s="83" t="s">
        <v>449</v>
      </c>
      <c r="E63" s="73" t="s">
        <v>336</v>
      </c>
      <c r="F63" s="84" t="s">
        <v>337</v>
      </c>
      <c r="G63" s="2"/>
    </row>
    <row r="64" spans="1:7" ht="42">
      <c r="A64" s="91">
        <v>58</v>
      </c>
      <c r="B64" s="92" t="s">
        <v>257</v>
      </c>
      <c r="C64" s="92" t="s">
        <v>295</v>
      </c>
      <c r="D64" s="83" t="s">
        <v>449</v>
      </c>
      <c r="E64" s="73" t="s">
        <v>336</v>
      </c>
      <c r="F64" s="84" t="s">
        <v>337</v>
      </c>
      <c r="G64" s="2"/>
    </row>
    <row r="65" spans="1:7">
      <c r="A65" s="91">
        <v>59</v>
      </c>
      <c r="B65" s="92" t="s">
        <v>260</v>
      </c>
      <c r="C65" s="92" t="s">
        <v>315</v>
      </c>
      <c r="D65" s="83" t="s">
        <v>449</v>
      </c>
      <c r="E65" s="73" t="s">
        <v>336</v>
      </c>
      <c r="F65" s="84" t="s">
        <v>337</v>
      </c>
      <c r="G65" s="2"/>
    </row>
    <row r="66" spans="1:7">
      <c r="A66" s="91">
        <v>60</v>
      </c>
      <c r="B66" s="92" t="s">
        <v>260</v>
      </c>
      <c r="C66" s="92" t="s">
        <v>292</v>
      </c>
      <c r="D66" s="83" t="s">
        <v>449</v>
      </c>
      <c r="E66" s="73" t="s">
        <v>336</v>
      </c>
      <c r="F66" s="84" t="s">
        <v>337</v>
      </c>
      <c r="G66" s="2"/>
    </row>
    <row r="67" spans="1:7" ht="42">
      <c r="A67" s="91">
        <v>61</v>
      </c>
      <c r="B67" s="92" t="s">
        <v>256</v>
      </c>
      <c r="C67" s="92" t="s">
        <v>295</v>
      </c>
      <c r="D67" s="83" t="s">
        <v>449</v>
      </c>
      <c r="E67" s="73" t="s">
        <v>336</v>
      </c>
      <c r="F67" s="84" t="s">
        <v>337</v>
      </c>
      <c r="G67" s="2"/>
    </row>
    <row r="68" spans="1:7" ht="42">
      <c r="A68" s="91">
        <v>62</v>
      </c>
      <c r="B68" s="92" t="s">
        <v>262</v>
      </c>
      <c r="C68" s="92" t="s">
        <v>301</v>
      </c>
      <c r="D68" s="83" t="s">
        <v>449</v>
      </c>
      <c r="E68" s="73" t="s">
        <v>336</v>
      </c>
      <c r="F68" s="84" t="s">
        <v>337</v>
      </c>
      <c r="G68" s="2"/>
    </row>
    <row r="69" spans="1:7">
      <c r="A69" s="91">
        <v>63</v>
      </c>
      <c r="B69" s="92" t="s">
        <v>260</v>
      </c>
      <c r="C69" s="92" t="s">
        <v>297</v>
      </c>
      <c r="D69" s="83" t="s">
        <v>449</v>
      </c>
      <c r="E69" s="73" t="s">
        <v>336</v>
      </c>
      <c r="F69" s="84" t="s">
        <v>337</v>
      </c>
      <c r="G69" s="2"/>
    </row>
    <row r="70" spans="1:7" ht="42">
      <c r="A70" s="91">
        <v>64</v>
      </c>
      <c r="B70" s="92" t="s">
        <v>277</v>
      </c>
      <c r="C70" s="92" t="s">
        <v>316</v>
      </c>
      <c r="D70" s="83" t="s">
        <v>449</v>
      </c>
      <c r="E70" s="73" t="s">
        <v>336</v>
      </c>
      <c r="F70" s="84" t="s">
        <v>337</v>
      </c>
      <c r="G70" s="2"/>
    </row>
    <row r="71" spans="1:7">
      <c r="A71" s="91">
        <v>65</v>
      </c>
      <c r="B71" s="92" t="s">
        <v>278</v>
      </c>
      <c r="C71" s="92" t="s">
        <v>297</v>
      </c>
      <c r="D71" s="83" t="s">
        <v>449</v>
      </c>
      <c r="E71" s="73" t="s">
        <v>336</v>
      </c>
      <c r="F71" s="84" t="s">
        <v>337</v>
      </c>
      <c r="G71" s="2"/>
    </row>
    <row r="72" spans="1:7">
      <c r="A72" s="91">
        <v>66</v>
      </c>
      <c r="B72" s="92" t="s">
        <v>260</v>
      </c>
      <c r="C72" s="92" t="s">
        <v>317</v>
      </c>
      <c r="D72" s="83" t="s">
        <v>449</v>
      </c>
      <c r="E72" s="73" t="s">
        <v>336</v>
      </c>
      <c r="F72" s="84" t="s">
        <v>337</v>
      </c>
      <c r="G72" s="2"/>
    </row>
    <row r="73" spans="1:7">
      <c r="A73" s="91">
        <v>67</v>
      </c>
      <c r="B73" s="92" t="s">
        <v>260</v>
      </c>
      <c r="C73" s="92" t="s">
        <v>297</v>
      </c>
      <c r="D73" s="83" t="s">
        <v>449</v>
      </c>
      <c r="E73" s="73" t="s">
        <v>336</v>
      </c>
      <c r="F73" s="84" t="s">
        <v>337</v>
      </c>
      <c r="G73" s="2"/>
    </row>
    <row r="74" spans="1:7">
      <c r="A74" s="91">
        <v>68</v>
      </c>
      <c r="B74" s="92" t="s">
        <v>260</v>
      </c>
      <c r="C74" s="92" t="s">
        <v>299</v>
      </c>
      <c r="D74" s="83" t="s">
        <v>449</v>
      </c>
      <c r="E74" s="73" t="s">
        <v>336</v>
      </c>
      <c r="F74" s="84" t="s">
        <v>337</v>
      </c>
      <c r="G74" s="2"/>
    </row>
    <row r="75" spans="1:7">
      <c r="A75" s="91">
        <v>69</v>
      </c>
      <c r="B75" s="92" t="s">
        <v>260</v>
      </c>
      <c r="C75" s="92" t="s">
        <v>299</v>
      </c>
      <c r="D75" s="83" t="s">
        <v>449</v>
      </c>
      <c r="E75" s="73" t="s">
        <v>336</v>
      </c>
      <c r="F75" s="84" t="s">
        <v>337</v>
      </c>
      <c r="G75" s="2"/>
    </row>
    <row r="76" spans="1:7">
      <c r="A76" s="91">
        <v>70</v>
      </c>
      <c r="B76" s="92" t="s">
        <v>260</v>
      </c>
      <c r="C76" s="92" t="s">
        <v>318</v>
      </c>
      <c r="D76" s="83" t="s">
        <v>449</v>
      </c>
      <c r="E76" s="73" t="s">
        <v>336</v>
      </c>
      <c r="F76" s="84" t="s">
        <v>337</v>
      </c>
      <c r="G76" s="2"/>
    </row>
    <row r="77" spans="1:7" ht="42">
      <c r="A77" s="91">
        <v>71</v>
      </c>
      <c r="B77" s="92" t="s">
        <v>279</v>
      </c>
      <c r="C77" s="92" t="s">
        <v>319</v>
      </c>
      <c r="D77" s="83" t="s">
        <v>449</v>
      </c>
      <c r="E77" s="73" t="s">
        <v>336</v>
      </c>
      <c r="F77" s="84" t="s">
        <v>337</v>
      </c>
      <c r="G77" s="2"/>
    </row>
    <row r="78" spans="1:7">
      <c r="A78" s="91">
        <v>72</v>
      </c>
      <c r="B78" s="92" t="s">
        <v>260</v>
      </c>
      <c r="C78" s="92" t="s">
        <v>320</v>
      </c>
      <c r="D78" s="83" t="s">
        <v>449</v>
      </c>
      <c r="E78" s="73" t="s">
        <v>336</v>
      </c>
      <c r="F78" s="84" t="s">
        <v>337</v>
      </c>
      <c r="G78" s="2"/>
    </row>
    <row r="79" spans="1:7">
      <c r="A79" s="91">
        <v>73</v>
      </c>
      <c r="B79" s="92" t="s">
        <v>260</v>
      </c>
      <c r="C79" s="92" t="s">
        <v>321</v>
      </c>
      <c r="D79" s="83" t="s">
        <v>449</v>
      </c>
      <c r="E79" s="73" t="s">
        <v>336</v>
      </c>
      <c r="F79" s="84" t="s">
        <v>337</v>
      </c>
      <c r="G79" s="2"/>
    </row>
    <row r="80" spans="1:7">
      <c r="A80" s="91">
        <v>74</v>
      </c>
      <c r="B80" s="92" t="s">
        <v>260</v>
      </c>
      <c r="C80" s="92" t="s">
        <v>322</v>
      </c>
      <c r="D80" s="83" t="s">
        <v>449</v>
      </c>
      <c r="E80" s="73" t="s">
        <v>336</v>
      </c>
      <c r="F80" s="84" t="s">
        <v>337</v>
      </c>
      <c r="G80" s="2"/>
    </row>
    <row r="81" spans="1:7">
      <c r="A81" s="91">
        <v>75</v>
      </c>
      <c r="B81" s="92" t="s">
        <v>260</v>
      </c>
      <c r="C81" s="92" t="s">
        <v>323</v>
      </c>
      <c r="D81" s="83" t="s">
        <v>449</v>
      </c>
      <c r="E81" s="73" t="s">
        <v>336</v>
      </c>
      <c r="F81" s="84" t="s">
        <v>337</v>
      </c>
      <c r="G81" s="2"/>
    </row>
    <row r="82" spans="1:7">
      <c r="A82" s="91">
        <v>76</v>
      </c>
      <c r="B82" s="92" t="s">
        <v>260</v>
      </c>
      <c r="C82" s="92" t="s">
        <v>323</v>
      </c>
      <c r="D82" s="83" t="s">
        <v>449</v>
      </c>
      <c r="E82" s="73" t="s">
        <v>336</v>
      </c>
      <c r="F82" s="84" t="s">
        <v>337</v>
      </c>
      <c r="G82" s="2"/>
    </row>
    <row r="83" spans="1:7">
      <c r="A83" s="91">
        <v>77</v>
      </c>
      <c r="B83" s="92" t="s">
        <v>260</v>
      </c>
      <c r="C83" s="92" t="s">
        <v>324</v>
      </c>
      <c r="D83" s="83" t="s">
        <v>449</v>
      </c>
      <c r="E83" s="73" t="s">
        <v>336</v>
      </c>
      <c r="F83" s="84" t="s">
        <v>337</v>
      </c>
      <c r="G83" s="2"/>
    </row>
    <row r="84" spans="1:7">
      <c r="A84" s="91">
        <v>78</v>
      </c>
      <c r="B84" s="92" t="s">
        <v>280</v>
      </c>
      <c r="C84" s="92" t="s">
        <v>325</v>
      </c>
      <c r="D84" s="83" t="s">
        <v>449</v>
      </c>
      <c r="E84" s="73" t="s">
        <v>336</v>
      </c>
      <c r="F84" s="84" t="s">
        <v>337</v>
      </c>
      <c r="G84" s="2"/>
    </row>
    <row r="85" spans="1:7">
      <c r="A85" s="91">
        <v>79</v>
      </c>
      <c r="B85" s="92" t="s">
        <v>260</v>
      </c>
      <c r="C85" s="92" t="s">
        <v>325</v>
      </c>
      <c r="D85" s="83" t="s">
        <v>449</v>
      </c>
      <c r="E85" s="73" t="s">
        <v>336</v>
      </c>
      <c r="F85" s="84" t="s">
        <v>337</v>
      </c>
      <c r="G85" s="2"/>
    </row>
    <row r="86" spans="1:7">
      <c r="A86" s="91">
        <v>80</v>
      </c>
      <c r="B86" s="92" t="s">
        <v>260</v>
      </c>
      <c r="C86" s="92" t="s">
        <v>318</v>
      </c>
      <c r="D86" s="83" t="s">
        <v>449</v>
      </c>
      <c r="E86" s="73" t="s">
        <v>336</v>
      </c>
      <c r="F86" s="84" t="s">
        <v>337</v>
      </c>
      <c r="G86" s="2"/>
    </row>
    <row r="87" spans="1:7">
      <c r="A87" s="91">
        <v>81</v>
      </c>
      <c r="B87" s="92" t="s">
        <v>260</v>
      </c>
      <c r="C87" s="92" t="s">
        <v>322</v>
      </c>
      <c r="D87" s="83" t="s">
        <v>449</v>
      </c>
      <c r="E87" s="73" t="s">
        <v>336</v>
      </c>
      <c r="F87" s="84" t="s">
        <v>337</v>
      </c>
      <c r="G87" s="2"/>
    </row>
    <row r="88" spans="1:7">
      <c r="A88" s="91">
        <v>82</v>
      </c>
      <c r="B88" s="92" t="s">
        <v>281</v>
      </c>
      <c r="C88" s="92" t="s">
        <v>326</v>
      </c>
      <c r="D88" s="83" t="s">
        <v>449</v>
      </c>
      <c r="E88" s="73" t="s">
        <v>336</v>
      </c>
      <c r="F88" s="84" t="s">
        <v>337</v>
      </c>
      <c r="G88" s="2"/>
    </row>
    <row r="89" spans="1:7">
      <c r="A89" s="91">
        <v>83</v>
      </c>
      <c r="B89" s="92" t="s">
        <v>280</v>
      </c>
      <c r="C89" s="92" t="s">
        <v>297</v>
      </c>
      <c r="D89" s="83" t="s">
        <v>449</v>
      </c>
      <c r="E89" s="73" t="s">
        <v>336</v>
      </c>
      <c r="F89" s="84" t="s">
        <v>337</v>
      </c>
      <c r="G89" s="2"/>
    </row>
    <row r="90" spans="1:7">
      <c r="A90" s="91">
        <v>84</v>
      </c>
      <c r="B90" s="92" t="s">
        <v>260</v>
      </c>
      <c r="C90" s="92" t="s">
        <v>318</v>
      </c>
      <c r="D90" s="83" t="s">
        <v>449</v>
      </c>
      <c r="E90" s="73" t="s">
        <v>336</v>
      </c>
      <c r="F90" s="84" t="s">
        <v>337</v>
      </c>
      <c r="G90" s="2"/>
    </row>
    <row r="91" spans="1:7">
      <c r="A91" s="91">
        <v>85</v>
      </c>
      <c r="B91" s="92" t="s">
        <v>260</v>
      </c>
      <c r="C91" s="92" t="s">
        <v>327</v>
      </c>
      <c r="D91" s="83" t="s">
        <v>449</v>
      </c>
      <c r="E91" s="73" t="s">
        <v>336</v>
      </c>
      <c r="F91" s="84" t="s">
        <v>337</v>
      </c>
      <c r="G91" s="2"/>
    </row>
    <row r="92" spans="1:7">
      <c r="A92" s="91">
        <v>86</v>
      </c>
      <c r="B92" s="92" t="s">
        <v>260</v>
      </c>
      <c r="C92" s="92" t="s">
        <v>299</v>
      </c>
      <c r="D92" s="83" t="s">
        <v>449</v>
      </c>
      <c r="E92" s="73" t="s">
        <v>336</v>
      </c>
      <c r="F92" s="84" t="s">
        <v>337</v>
      </c>
      <c r="G92" s="2"/>
    </row>
    <row r="93" spans="1:7">
      <c r="A93" s="91">
        <v>87</v>
      </c>
      <c r="B93" s="92" t="s">
        <v>260</v>
      </c>
      <c r="C93" s="92" t="s">
        <v>299</v>
      </c>
      <c r="D93" s="83" t="s">
        <v>449</v>
      </c>
      <c r="E93" s="73" t="s">
        <v>336</v>
      </c>
      <c r="F93" s="84" t="s">
        <v>337</v>
      </c>
      <c r="G93" s="2"/>
    </row>
    <row r="94" spans="1:7">
      <c r="A94" s="91">
        <v>88</v>
      </c>
      <c r="B94" s="92" t="s">
        <v>260</v>
      </c>
      <c r="C94" s="92" t="s">
        <v>328</v>
      </c>
      <c r="D94" s="83" t="s">
        <v>449</v>
      </c>
      <c r="E94" s="73" t="s">
        <v>336</v>
      </c>
      <c r="F94" s="84" t="s">
        <v>337</v>
      </c>
      <c r="G94" s="2"/>
    </row>
    <row r="95" spans="1:7">
      <c r="A95" s="91">
        <v>89</v>
      </c>
      <c r="B95" s="92" t="s">
        <v>282</v>
      </c>
      <c r="C95" s="92" t="s">
        <v>329</v>
      </c>
      <c r="D95" s="83" t="s">
        <v>449</v>
      </c>
      <c r="E95" s="73" t="s">
        <v>336</v>
      </c>
      <c r="F95" s="84" t="s">
        <v>337</v>
      </c>
      <c r="G95" s="2"/>
    </row>
    <row r="96" spans="1:7">
      <c r="A96" s="91">
        <v>90</v>
      </c>
      <c r="B96" s="92" t="s">
        <v>260</v>
      </c>
      <c r="C96" s="92" t="s">
        <v>330</v>
      </c>
      <c r="D96" s="83" t="s">
        <v>449</v>
      </c>
      <c r="E96" s="73" t="s">
        <v>336</v>
      </c>
      <c r="F96" s="84" t="s">
        <v>337</v>
      </c>
      <c r="G96" s="2"/>
    </row>
    <row r="97" spans="1:7">
      <c r="A97" s="91">
        <v>91</v>
      </c>
      <c r="B97" s="92" t="s">
        <v>283</v>
      </c>
      <c r="C97" s="92" t="s">
        <v>331</v>
      </c>
      <c r="D97" s="83" t="s">
        <v>449</v>
      </c>
      <c r="E97" s="73" t="s">
        <v>336</v>
      </c>
      <c r="F97" s="84" t="s">
        <v>337</v>
      </c>
      <c r="G97" s="2"/>
    </row>
    <row r="98" spans="1:7">
      <c r="A98" s="91">
        <v>92</v>
      </c>
      <c r="B98" s="92" t="s">
        <v>283</v>
      </c>
      <c r="C98" s="92" t="s">
        <v>331</v>
      </c>
      <c r="D98" s="83" t="s">
        <v>449</v>
      </c>
      <c r="E98" s="73" t="s">
        <v>336</v>
      </c>
      <c r="F98" s="84" t="s">
        <v>337</v>
      </c>
      <c r="G98" s="2"/>
    </row>
    <row r="99" spans="1:7" ht="42">
      <c r="A99" s="91">
        <v>93</v>
      </c>
      <c r="B99" s="92" t="s">
        <v>284</v>
      </c>
      <c r="C99" s="92"/>
      <c r="D99" s="83" t="s">
        <v>449</v>
      </c>
      <c r="E99" s="73" t="s">
        <v>336</v>
      </c>
      <c r="F99" s="84" t="s">
        <v>337</v>
      </c>
      <c r="G99" s="2"/>
    </row>
    <row r="100" spans="1:7">
      <c r="A100" s="91">
        <v>94</v>
      </c>
      <c r="B100" s="92" t="s">
        <v>282</v>
      </c>
      <c r="C100" s="92" t="s">
        <v>297</v>
      </c>
      <c r="D100" s="83" t="s">
        <v>449</v>
      </c>
      <c r="E100" s="73" t="s">
        <v>336</v>
      </c>
      <c r="F100" s="84" t="s">
        <v>337</v>
      </c>
      <c r="G100" s="2"/>
    </row>
    <row r="101" spans="1:7">
      <c r="A101" s="91">
        <v>95</v>
      </c>
      <c r="B101" s="92" t="s">
        <v>282</v>
      </c>
      <c r="C101" s="92" t="s">
        <v>297</v>
      </c>
      <c r="D101" s="83" t="s">
        <v>449</v>
      </c>
      <c r="E101" s="73" t="s">
        <v>336</v>
      </c>
      <c r="F101" s="84" t="s">
        <v>337</v>
      </c>
      <c r="G101" s="2"/>
    </row>
    <row r="102" spans="1:7">
      <c r="A102" s="91">
        <v>96</v>
      </c>
      <c r="B102" s="92" t="s">
        <v>282</v>
      </c>
      <c r="C102" s="92" t="s">
        <v>297</v>
      </c>
      <c r="D102" s="83" t="s">
        <v>449</v>
      </c>
      <c r="E102" s="73" t="s">
        <v>336</v>
      </c>
      <c r="F102" s="84" t="s">
        <v>337</v>
      </c>
      <c r="G102" s="2"/>
    </row>
    <row r="103" spans="1:7">
      <c r="A103" s="91">
        <v>97</v>
      </c>
      <c r="B103" s="92" t="s">
        <v>282</v>
      </c>
      <c r="C103" s="92" t="s">
        <v>297</v>
      </c>
      <c r="D103" s="83" t="s">
        <v>449</v>
      </c>
      <c r="E103" s="73" t="s">
        <v>336</v>
      </c>
      <c r="F103" s="84" t="s">
        <v>337</v>
      </c>
      <c r="G103" s="2"/>
    </row>
    <row r="104" spans="1:7">
      <c r="A104" s="91">
        <v>98</v>
      </c>
      <c r="B104" s="92" t="s">
        <v>282</v>
      </c>
      <c r="C104" s="92" t="s">
        <v>297</v>
      </c>
      <c r="D104" s="83" t="s">
        <v>449</v>
      </c>
      <c r="E104" s="73" t="s">
        <v>336</v>
      </c>
      <c r="F104" s="84" t="s">
        <v>337</v>
      </c>
      <c r="G104" s="2"/>
    </row>
    <row r="105" spans="1:7">
      <c r="A105" s="91">
        <v>99</v>
      </c>
      <c r="B105" s="92" t="s">
        <v>282</v>
      </c>
      <c r="C105" s="92"/>
      <c r="D105" s="83" t="s">
        <v>449</v>
      </c>
      <c r="E105" s="73" t="s">
        <v>336</v>
      </c>
      <c r="F105" s="84" t="s">
        <v>337</v>
      </c>
      <c r="G105" s="2"/>
    </row>
    <row r="106" spans="1:7">
      <c r="A106" s="91">
        <v>100</v>
      </c>
      <c r="B106" s="92" t="s">
        <v>282</v>
      </c>
      <c r="C106" s="92" t="s">
        <v>332</v>
      </c>
      <c r="D106" s="83" t="s">
        <v>449</v>
      </c>
      <c r="E106" s="73" t="s">
        <v>336</v>
      </c>
      <c r="F106" s="84" t="s">
        <v>337</v>
      </c>
      <c r="G106" s="2"/>
    </row>
    <row r="107" spans="1:7">
      <c r="A107" s="91">
        <v>101</v>
      </c>
      <c r="B107" s="92" t="s">
        <v>282</v>
      </c>
      <c r="C107" s="92" t="s">
        <v>297</v>
      </c>
      <c r="D107" s="83" t="s">
        <v>449</v>
      </c>
      <c r="E107" s="73" t="s">
        <v>336</v>
      </c>
      <c r="F107" s="84" t="s">
        <v>337</v>
      </c>
      <c r="G107" s="2"/>
    </row>
    <row r="108" spans="1:7">
      <c r="A108" s="91">
        <v>102</v>
      </c>
      <c r="B108" s="92" t="s">
        <v>285</v>
      </c>
      <c r="C108" s="92" t="s">
        <v>292</v>
      </c>
      <c r="D108" s="83" t="s">
        <v>449</v>
      </c>
      <c r="E108" s="73" t="s">
        <v>336</v>
      </c>
      <c r="F108" s="84" t="s">
        <v>337</v>
      </c>
      <c r="G108" s="2"/>
    </row>
    <row r="109" spans="1:7">
      <c r="A109" s="91">
        <v>103</v>
      </c>
      <c r="B109" s="92" t="s">
        <v>285</v>
      </c>
      <c r="C109" s="92" t="s">
        <v>292</v>
      </c>
      <c r="D109" s="83" t="s">
        <v>449</v>
      </c>
      <c r="E109" s="73" t="s">
        <v>336</v>
      </c>
      <c r="F109" s="84" t="s">
        <v>337</v>
      </c>
      <c r="G109" s="2"/>
    </row>
    <row r="110" spans="1:7">
      <c r="A110" s="91">
        <v>104</v>
      </c>
      <c r="B110" s="92" t="s">
        <v>285</v>
      </c>
      <c r="C110" s="92" t="s">
        <v>292</v>
      </c>
      <c r="D110" s="83" t="s">
        <v>449</v>
      </c>
      <c r="E110" s="73" t="s">
        <v>336</v>
      </c>
      <c r="F110" s="84" t="s">
        <v>337</v>
      </c>
      <c r="G110" s="2"/>
    </row>
    <row r="111" spans="1:7">
      <c r="A111" s="91">
        <v>105</v>
      </c>
      <c r="B111" s="92" t="s">
        <v>285</v>
      </c>
      <c r="C111" s="92" t="s">
        <v>302</v>
      </c>
      <c r="D111" s="83" t="s">
        <v>449</v>
      </c>
      <c r="E111" s="73" t="s">
        <v>336</v>
      </c>
      <c r="F111" s="84" t="s">
        <v>337</v>
      </c>
      <c r="G111" s="2"/>
    </row>
    <row r="112" spans="1:7">
      <c r="A112" s="91">
        <v>106</v>
      </c>
      <c r="B112" s="92" t="s">
        <v>286</v>
      </c>
      <c r="C112" s="92" t="s">
        <v>297</v>
      </c>
      <c r="D112" s="83" t="s">
        <v>449</v>
      </c>
      <c r="E112" s="73" t="s">
        <v>336</v>
      </c>
      <c r="F112" s="84" t="s">
        <v>337</v>
      </c>
      <c r="G112" s="2"/>
    </row>
    <row r="113" spans="1:7" ht="63">
      <c r="A113" s="91">
        <v>107</v>
      </c>
      <c r="B113" s="92" t="s">
        <v>287</v>
      </c>
      <c r="C113" s="92" t="s">
        <v>487</v>
      </c>
      <c r="D113" s="168" t="s">
        <v>201</v>
      </c>
      <c r="E113" s="73" t="s">
        <v>336</v>
      </c>
      <c r="F113" s="84" t="s">
        <v>337</v>
      </c>
      <c r="G113" s="2"/>
    </row>
    <row r="114" spans="1:7">
      <c r="A114" s="91">
        <v>108</v>
      </c>
      <c r="B114" s="92" t="s">
        <v>288</v>
      </c>
      <c r="C114" s="92" t="s">
        <v>333</v>
      </c>
      <c r="D114" s="167" t="s">
        <v>449</v>
      </c>
      <c r="E114" s="73" t="s">
        <v>336</v>
      </c>
      <c r="F114" s="84" t="s">
        <v>337</v>
      </c>
      <c r="G114" s="2"/>
    </row>
    <row r="115" spans="1:7">
      <c r="A115" s="91">
        <v>109</v>
      </c>
      <c r="B115" s="92" t="s">
        <v>288</v>
      </c>
      <c r="C115" s="92" t="s">
        <v>297</v>
      </c>
      <c r="D115" s="83" t="s">
        <v>449</v>
      </c>
      <c r="E115" s="73" t="s">
        <v>336</v>
      </c>
      <c r="F115" s="84" t="s">
        <v>337</v>
      </c>
      <c r="G115" s="2"/>
    </row>
    <row r="116" spans="1:7">
      <c r="A116" s="91">
        <v>110</v>
      </c>
      <c r="B116" s="92" t="s">
        <v>288</v>
      </c>
      <c r="C116" s="92" t="s">
        <v>297</v>
      </c>
      <c r="D116" s="83" t="s">
        <v>449</v>
      </c>
      <c r="E116" s="73" t="s">
        <v>336</v>
      </c>
      <c r="F116" s="84" t="s">
        <v>337</v>
      </c>
      <c r="G116" s="2"/>
    </row>
    <row r="117" spans="1:7">
      <c r="A117" s="91">
        <v>111</v>
      </c>
      <c r="B117" s="92" t="s">
        <v>288</v>
      </c>
      <c r="C117" s="92" t="s">
        <v>334</v>
      </c>
      <c r="D117" s="83" t="s">
        <v>449</v>
      </c>
      <c r="E117" s="73" t="s">
        <v>336</v>
      </c>
      <c r="F117" s="84" t="s">
        <v>337</v>
      </c>
      <c r="G117" s="2"/>
    </row>
    <row r="118" spans="1:7" ht="63">
      <c r="A118" s="91">
        <v>112</v>
      </c>
      <c r="B118" s="92" t="s">
        <v>289</v>
      </c>
      <c r="C118" s="92" t="s">
        <v>335</v>
      </c>
      <c r="D118" s="83" t="s">
        <v>449</v>
      </c>
      <c r="E118" s="73" t="s">
        <v>336</v>
      </c>
      <c r="F118" s="84" t="s">
        <v>337</v>
      </c>
      <c r="G118" s="2"/>
    </row>
    <row r="119" spans="1:7" ht="63">
      <c r="A119" s="91">
        <v>113</v>
      </c>
      <c r="B119" s="92" t="s">
        <v>289</v>
      </c>
      <c r="C119" s="92" t="s">
        <v>297</v>
      </c>
      <c r="D119" s="83" t="s">
        <v>449</v>
      </c>
      <c r="E119" s="73" t="s">
        <v>336</v>
      </c>
      <c r="F119" s="84" t="s">
        <v>337</v>
      </c>
      <c r="G119" s="2"/>
    </row>
    <row r="120" spans="1:7" ht="42">
      <c r="A120" s="91">
        <v>114</v>
      </c>
      <c r="B120" s="92" t="s">
        <v>290</v>
      </c>
      <c r="C120" s="92" t="s">
        <v>326</v>
      </c>
      <c r="D120" s="83" t="s">
        <v>449</v>
      </c>
      <c r="E120" s="73" t="s">
        <v>336</v>
      </c>
      <c r="F120" s="84" t="s">
        <v>337</v>
      </c>
      <c r="G120" s="2"/>
    </row>
    <row r="121" spans="1:7">
      <c r="A121" s="91">
        <v>115</v>
      </c>
      <c r="B121" s="92" t="s">
        <v>282</v>
      </c>
      <c r="C121" s="92" t="s">
        <v>297</v>
      </c>
      <c r="D121" s="83" t="s">
        <v>449</v>
      </c>
      <c r="E121" s="73" t="s">
        <v>336</v>
      </c>
      <c r="F121" s="84" t="s">
        <v>337</v>
      </c>
      <c r="G121" s="2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C755-66CD-4A34-8C60-A5B444D94D30}">
  <dimension ref="A1:G23"/>
  <sheetViews>
    <sheetView workbookViewId="0">
      <selection activeCell="D6" sqref="D6"/>
    </sheetView>
  </sheetViews>
  <sheetFormatPr defaultColWidth="8.83203125" defaultRowHeight="21"/>
  <cols>
    <col min="1" max="1" width="7.1640625" style="17" customWidth="1"/>
    <col min="2" max="2" width="22.4140625" style="7" customWidth="1"/>
    <col min="3" max="3" width="22.4140625" style="7" hidden="1" customWidth="1"/>
    <col min="4" max="4" width="34.1640625" style="85" customWidth="1"/>
    <col min="5" max="5" width="25.082031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74" t="s">
        <v>484</v>
      </c>
      <c r="E6" s="74" t="s">
        <v>5</v>
      </c>
      <c r="F6" s="3" t="s">
        <v>6</v>
      </c>
      <c r="G6" s="75" t="s">
        <v>7</v>
      </c>
    </row>
    <row r="7" spans="1:7">
      <c r="A7" s="14">
        <v>1</v>
      </c>
      <c r="B7" s="81" t="s">
        <v>426</v>
      </c>
      <c r="C7" s="81"/>
      <c r="D7" s="83" t="s">
        <v>438</v>
      </c>
      <c r="E7" s="73" t="s">
        <v>336</v>
      </c>
      <c r="F7" s="84" t="s">
        <v>337</v>
      </c>
      <c r="G7" s="76"/>
    </row>
    <row r="8" spans="1:7">
      <c r="A8" s="14">
        <v>2</v>
      </c>
      <c r="B8" s="81" t="s">
        <v>427</v>
      </c>
      <c r="C8" s="81"/>
      <c r="D8" s="83" t="s">
        <v>438</v>
      </c>
      <c r="E8" s="73" t="s">
        <v>336</v>
      </c>
      <c r="F8" s="84" t="s">
        <v>337</v>
      </c>
      <c r="G8" s="76"/>
    </row>
    <row r="9" spans="1:7">
      <c r="A9" s="14">
        <v>3</v>
      </c>
      <c r="B9" s="81" t="s">
        <v>428</v>
      </c>
      <c r="C9" s="81"/>
      <c r="D9" s="83" t="s">
        <v>438</v>
      </c>
      <c r="E9" s="73" t="s">
        <v>336</v>
      </c>
      <c r="F9" s="84" t="s">
        <v>337</v>
      </c>
      <c r="G9" s="76"/>
    </row>
    <row r="10" spans="1:7">
      <c r="A10" s="14">
        <v>5</v>
      </c>
      <c r="B10" s="81" t="s">
        <v>429</v>
      </c>
      <c r="C10" s="81"/>
      <c r="D10" s="83" t="s">
        <v>460</v>
      </c>
      <c r="E10" s="73" t="s">
        <v>336</v>
      </c>
      <c r="F10" s="84" t="s">
        <v>337</v>
      </c>
      <c r="G10" s="76"/>
    </row>
    <row r="11" spans="1:7">
      <c r="A11" s="14"/>
      <c r="B11" s="81"/>
      <c r="C11" s="81"/>
      <c r="D11" s="88"/>
      <c r="E11" s="15"/>
      <c r="F11" s="26"/>
      <c r="G11" s="76"/>
    </row>
    <row r="12" spans="1:7">
      <c r="A12" s="14"/>
      <c r="B12" s="81"/>
      <c r="C12" s="81"/>
      <c r="D12" s="83"/>
      <c r="E12" s="15"/>
      <c r="F12" s="86"/>
      <c r="G12" s="76"/>
    </row>
    <row r="13" spans="1:7">
      <c r="A13" s="14"/>
      <c r="B13" s="81"/>
      <c r="C13" s="81"/>
      <c r="D13" s="83"/>
      <c r="E13" s="15"/>
      <c r="F13" s="86"/>
      <c r="G13" s="76"/>
    </row>
    <row r="14" spans="1:7">
      <c r="A14" s="14"/>
      <c r="B14" s="81"/>
      <c r="C14" s="81"/>
      <c r="D14" s="83"/>
      <c r="E14" s="15"/>
      <c r="F14" s="26"/>
      <c r="G14" s="76"/>
    </row>
    <row r="15" spans="1:7">
      <c r="A15" s="14"/>
      <c r="B15" s="81"/>
      <c r="C15" s="81"/>
      <c r="D15" s="83"/>
      <c r="E15" s="15"/>
      <c r="F15" s="26"/>
      <c r="G15" s="76"/>
    </row>
    <row r="16" spans="1:7">
      <c r="A16" s="14"/>
      <c r="B16" s="81"/>
      <c r="C16" s="81"/>
      <c r="D16" s="83"/>
      <c r="E16" s="15"/>
      <c r="F16" s="26"/>
      <c r="G16" s="76"/>
    </row>
    <row r="17" spans="1:7">
      <c r="A17" s="14"/>
      <c r="B17" s="81"/>
      <c r="C17" s="81"/>
      <c r="D17" s="83"/>
      <c r="E17" s="87"/>
      <c r="F17" s="86"/>
      <c r="G17" s="76"/>
    </row>
    <row r="18" spans="1:7">
      <c r="A18" s="14"/>
      <c r="B18" s="89"/>
      <c r="C18" s="89"/>
      <c r="D18" s="90"/>
      <c r="E18" s="87"/>
      <c r="F18" s="86"/>
      <c r="G18" s="76"/>
    </row>
    <row r="19" spans="1:7">
      <c r="A19" s="14"/>
      <c r="B19" s="89"/>
      <c r="C19" s="89"/>
      <c r="D19" s="90"/>
      <c r="E19" s="87"/>
      <c r="F19" s="86"/>
      <c r="G19" s="76"/>
    </row>
    <row r="20" spans="1:7">
      <c r="A20" s="14"/>
      <c r="B20" s="89"/>
      <c r="C20" s="89"/>
      <c r="D20" s="90"/>
      <c r="E20" s="87"/>
      <c r="F20" s="86"/>
      <c r="G20" s="76"/>
    </row>
    <row r="21" spans="1:7">
      <c r="A21" s="14"/>
      <c r="B21" s="89"/>
      <c r="C21" s="89"/>
      <c r="D21" s="90"/>
      <c r="E21" s="87"/>
      <c r="F21" s="86"/>
      <c r="G21" s="76"/>
    </row>
    <row r="22" spans="1:7">
      <c r="A22" s="14"/>
      <c r="B22" s="89"/>
      <c r="C22" s="89"/>
      <c r="D22" s="90"/>
      <c r="E22" s="87"/>
      <c r="F22" s="86"/>
      <c r="G22" s="76"/>
    </row>
    <row r="23" spans="1:7">
      <c r="A23" s="14"/>
      <c r="B23" s="89"/>
      <c r="C23" s="89"/>
      <c r="D23" s="90"/>
      <c r="E23" s="87"/>
      <c r="F23" s="86"/>
      <c r="G23" s="76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E4E63-C6EB-48D4-A274-D108466CC8B0}">
  <dimension ref="A1:G25"/>
  <sheetViews>
    <sheetView workbookViewId="0">
      <selection activeCell="D7" sqref="D7"/>
    </sheetView>
  </sheetViews>
  <sheetFormatPr defaultColWidth="8.83203125" defaultRowHeight="21"/>
  <cols>
    <col min="1" max="1" width="7.1640625" style="17" customWidth="1"/>
    <col min="2" max="2" width="22.4140625" style="7" customWidth="1"/>
    <col min="3" max="3" width="22.4140625" style="7" hidden="1" customWidth="1"/>
    <col min="4" max="4" width="34.1640625" style="85" customWidth="1"/>
    <col min="5" max="5" width="25.082031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163" t="s">
        <v>484</v>
      </c>
      <c r="E6" s="74" t="s">
        <v>5</v>
      </c>
      <c r="F6" s="3" t="s">
        <v>6</v>
      </c>
      <c r="G6" s="75" t="s">
        <v>7</v>
      </c>
    </row>
    <row r="7" spans="1:7" ht="42">
      <c r="A7" s="91">
        <v>1</v>
      </c>
      <c r="B7" s="81" t="s">
        <v>418</v>
      </c>
      <c r="C7" s="81"/>
      <c r="D7" s="164" t="s">
        <v>448</v>
      </c>
      <c r="E7" s="94" t="s">
        <v>336</v>
      </c>
      <c r="F7" s="84" t="s">
        <v>337</v>
      </c>
      <c r="G7" s="76"/>
    </row>
    <row r="8" spans="1:7" ht="42">
      <c r="A8" s="91">
        <v>2</v>
      </c>
      <c r="B8" s="81" t="s">
        <v>419</v>
      </c>
      <c r="C8" s="81"/>
      <c r="D8" s="164" t="s">
        <v>448</v>
      </c>
      <c r="E8" s="94" t="s">
        <v>336</v>
      </c>
      <c r="F8" s="84" t="s">
        <v>337</v>
      </c>
      <c r="G8" s="76"/>
    </row>
    <row r="9" spans="1:7" ht="63">
      <c r="A9" s="91">
        <v>3</v>
      </c>
      <c r="B9" s="81" t="s">
        <v>420</v>
      </c>
      <c r="C9" s="81"/>
      <c r="D9" s="164" t="s">
        <v>448</v>
      </c>
      <c r="E9" s="94" t="s">
        <v>336</v>
      </c>
      <c r="F9" s="84" t="s">
        <v>337</v>
      </c>
      <c r="G9" s="76"/>
    </row>
    <row r="10" spans="1:7">
      <c r="A10" s="14"/>
      <c r="B10" s="81"/>
      <c r="C10" s="81"/>
      <c r="D10" s="164"/>
      <c r="E10" s="15"/>
      <c r="F10" s="26"/>
      <c r="G10" s="76"/>
    </row>
    <row r="11" spans="1:7">
      <c r="A11" s="14"/>
      <c r="B11" s="81"/>
      <c r="C11" s="81"/>
      <c r="D11" s="164"/>
      <c r="E11" s="15"/>
      <c r="F11" s="26"/>
      <c r="G11" s="76"/>
    </row>
    <row r="12" spans="1:7">
      <c r="A12" s="14"/>
      <c r="B12" s="81"/>
      <c r="C12" s="81"/>
      <c r="D12" s="164"/>
      <c r="E12" s="15"/>
      <c r="F12" s="26"/>
      <c r="G12" s="76"/>
    </row>
    <row r="13" spans="1:7">
      <c r="A13" s="14"/>
      <c r="B13" s="81"/>
      <c r="C13" s="81"/>
      <c r="D13" s="165"/>
      <c r="E13" s="15"/>
      <c r="F13" s="26"/>
      <c r="G13" s="76"/>
    </row>
    <row r="14" spans="1:7">
      <c r="A14" s="14"/>
      <c r="B14" s="81"/>
      <c r="C14" s="81"/>
      <c r="D14" s="164"/>
      <c r="E14" s="15"/>
      <c r="F14" s="86"/>
      <c r="G14" s="76"/>
    </row>
    <row r="15" spans="1:7">
      <c r="A15" s="14"/>
      <c r="B15" s="81"/>
      <c r="C15" s="81"/>
      <c r="D15" s="164"/>
      <c r="E15" s="15"/>
      <c r="F15" s="86"/>
      <c r="G15" s="76"/>
    </row>
    <row r="16" spans="1:7">
      <c r="A16" s="14"/>
      <c r="B16" s="81"/>
      <c r="C16" s="81"/>
      <c r="D16" s="164"/>
      <c r="E16" s="15"/>
      <c r="F16" s="26"/>
      <c r="G16" s="76"/>
    </row>
    <row r="17" spans="1:7">
      <c r="A17" s="14"/>
      <c r="B17" s="81"/>
      <c r="C17" s="81"/>
      <c r="D17" s="164"/>
      <c r="E17" s="15"/>
      <c r="F17" s="26"/>
      <c r="G17" s="76"/>
    </row>
    <row r="18" spans="1:7">
      <c r="A18" s="14"/>
      <c r="B18" s="81"/>
      <c r="C18" s="81"/>
      <c r="D18" s="164"/>
      <c r="E18" s="15"/>
      <c r="F18" s="26"/>
      <c r="G18" s="76"/>
    </row>
    <row r="19" spans="1:7">
      <c r="A19" s="14"/>
      <c r="B19" s="81"/>
      <c r="C19" s="81"/>
      <c r="D19" s="164"/>
      <c r="E19" s="87"/>
      <c r="F19" s="86"/>
      <c r="G19" s="76"/>
    </row>
    <row r="20" spans="1:7">
      <c r="A20" s="14"/>
      <c r="B20" s="89"/>
      <c r="C20" s="89"/>
      <c r="D20" s="166"/>
      <c r="E20" s="87"/>
      <c r="F20" s="86"/>
      <c r="G20" s="76"/>
    </row>
    <row r="21" spans="1:7">
      <c r="A21" s="14"/>
      <c r="B21" s="89"/>
      <c r="C21" s="89"/>
      <c r="D21" s="166"/>
      <c r="E21" s="87"/>
      <c r="F21" s="86"/>
      <c r="G21" s="76"/>
    </row>
    <row r="22" spans="1:7">
      <c r="A22" s="14"/>
      <c r="B22" s="89"/>
      <c r="C22" s="89"/>
      <c r="D22" s="166"/>
      <c r="E22" s="87"/>
      <c r="F22" s="86"/>
      <c r="G22" s="76"/>
    </row>
    <row r="23" spans="1:7">
      <c r="A23" s="14"/>
      <c r="B23" s="89"/>
      <c r="C23" s="89"/>
      <c r="D23" s="166"/>
      <c r="E23" s="87"/>
      <c r="F23" s="86"/>
      <c r="G23" s="76"/>
    </row>
    <row r="24" spans="1:7">
      <c r="A24" s="14"/>
      <c r="B24" s="89"/>
      <c r="C24" s="89"/>
      <c r="D24" s="166"/>
      <c r="E24" s="87"/>
      <c r="F24" s="86"/>
      <c r="G24" s="76"/>
    </row>
    <row r="25" spans="1:7">
      <c r="A25" s="14"/>
      <c r="B25" s="89"/>
      <c r="C25" s="89"/>
      <c r="D25" s="166"/>
      <c r="E25" s="87"/>
      <c r="F25" s="86"/>
      <c r="G25" s="76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D72B-25AE-4624-A3FC-BD6A61308CC3}">
  <dimension ref="A1:G16"/>
  <sheetViews>
    <sheetView zoomScale="115" zoomScaleNormal="115" workbookViewId="0">
      <selection activeCell="A17" sqref="A17"/>
    </sheetView>
  </sheetViews>
  <sheetFormatPr defaultColWidth="8.83203125" defaultRowHeight="21"/>
  <cols>
    <col min="1" max="1" width="7.1640625" style="17" customWidth="1"/>
    <col min="2" max="3" width="22.4140625" style="7" customWidth="1"/>
    <col min="4" max="4" width="34.1640625" style="85" customWidth="1"/>
    <col min="5" max="5" width="25.082031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163" t="s">
        <v>484</v>
      </c>
      <c r="E6" s="74" t="s">
        <v>5</v>
      </c>
      <c r="F6" s="3" t="s">
        <v>6</v>
      </c>
      <c r="G6" s="75" t="s">
        <v>7</v>
      </c>
    </row>
    <row r="7" spans="1:7">
      <c r="A7" s="91">
        <v>1</v>
      </c>
      <c r="B7" s="92" t="s">
        <v>450</v>
      </c>
      <c r="C7" s="92" t="s">
        <v>437</v>
      </c>
      <c r="D7" s="164" t="s">
        <v>450</v>
      </c>
      <c r="E7" s="94" t="s">
        <v>336</v>
      </c>
      <c r="F7" s="84" t="s">
        <v>337</v>
      </c>
      <c r="G7" s="76"/>
    </row>
    <row r="8" spans="1:7" ht="63">
      <c r="A8" s="91">
        <v>2</v>
      </c>
      <c r="B8" s="92" t="s">
        <v>409</v>
      </c>
      <c r="C8" s="92" t="s">
        <v>410</v>
      </c>
      <c r="D8" s="164" t="s">
        <v>20</v>
      </c>
      <c r="E8" s="94" t="s">
        <v>336</v>
      </c>
      <c r="F8" s="84" t="s">
        <v>337</v>
      </c>
      <c r="G8" s="76"/>
    </row>
    <row r="9" spans="1:7" ht="63">
      <c r="A9" s="91">
        <v>3</v>
      </c>
      <c r="B9" s="92" t="s">
        <v>409</v>
      </c>
      <c r="C9" s="92" t="s">
        <v>410</v>
      </c>
      <c r="D9" s="164" t="s">
        <v>20</v>
      </c>
      <c r="E9" s="94" t="s">
        <v>336</v>
      </c>
      <c r="F9" s="84" t="s">
        <v>337</v>
      </c>
      <c r="G9" s="76"/>
    </row>
    <row r="10" spans="1:7">
      <c r="A10" s="91">
        <v>4</v>
      </c>
      <c r="B10" s="92" t="s">
        <v>421</v>
      </c>
      <c r="C10" s="92" t="s">
        <v>411</v>
      </c>
      <c r="D10" s="165" t="s">
        <v>18</v>
      </c>
      <c r="E10" s="94" t="s">
        <v>336</v>
      </c>
      <c r="F10" s="84" t="s">
        <v>337</v>
      </c>
      <c r="G10" s="76"/>
    </row>
    <row r="11" spans="1:7" ht="42">
      <c r="A11" s="91">
        <v>5</v>
      </c>
      <c r="B11" s="95" t="s">
        <v>422</v>
      </c>
      <c r="C11" s="95" t="s">
        <v>411</v>
      </c>
      <c r="D11" s="165" t="s">
        <v>18</v>
      </c>
      <c r="E11" s="94" t="s">
        <v>336</v>
      </c>
      <c r="F11" s="84" t="s">
        <v>337</v>
      </c>
      <c r="G11" s="76"/>
    </row>
    <row r="12" spans="1:7">
      <c r="A12" s="91">
        <v>6</v>
      </c>
      <c r="B12" s="92" t="s">
        <v>412</v>
      </c>
      <c r="C12" s="92" t="s">
        <v>413</v>
      </c>
      <c r="D12" s="166" t="s">
        <v>22</v>
      </c>
      <c r="E12" s="94" t="s">
        <v>336</v>
      </c>
      <c r="F12" s="84" t="s">
        <v>337</v>
      </c>
      <c r="G12" s="76"/>
    </row>
    <row r="13" spans="1:7" ht="42">
      <c r="A13" s="91">
        <v>7</v>
      </c>
      <c r="B13" s="98" t="s">
        <v>416</v>
      </c>
      <c r="C13" s="98" t="s">
        <v>417</v>
      </c>
      <c r="D13" s="85" t="s">
        <v>19</v>
      </c>
      <c r="E13" s="99" t="s">
        <v>336</v>
      </c>
      <c r="F13" s="100" t="s">
        <v>337</v>
      </c>
      <c r="G13" s="97"/>
    </row>
    <row r="14" spans="1:7">
      <c r="A14" s="91">
        <v>8</v>
      </c>
      <c r="B14" s="92" t="s">
        <v>23</v>
      </c>
      <c r="C14" s="101" t="s">
        <v>437</v>
      </c>
      <c r="D14" s="92" t="s">
        <v>23</v>
      </c>
      <c r="E14" s="94" t="s">
        <v>336</v>
      </c>
      <c r="F14" s="84" t="s">
        <v>337</v>
      </c>
      <c r="G14" s="76"/>
    </row>
    <row r="15" spans="1:7" ht="42">
      <c r="A15" s="91">
        <v>9</v>
      </c>
      <c r="B15" s="92" t="s">
        <v>21</v>
      </c>
      <c r="C15" s="101" t="s">
        <v>437</v>
      </c>
      <c r="D15" s="92" t="s">
        <v>21</v>
      </c>
      <c r="E15" s="94" t="s">
        <v>336</v>
      </c>
      <c r="F15" s="84" t="s">
        <v>337</v>
      </c>
      <c r="G15" s="76"/>
    </row>
    <row r="16" spans="1:7" ht="42">
      <c r="A16" s="91">
        <v>10</v>
      </c>
      <c r="B16" s="95" t="s">
        <v>423</v>
      </c>
      <c r="C16" s="2"/>
      <c r="D16" s="93" t="s">
        <v>22</v>
      </c>
      <c r="E16" s="94" t="s">
        <v>336</v>
      </c>
      <c r="F16" s="84" t="s">
        <v>337</v>
      </c>
      <c r="G16" s="2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8740-9BD4-4E4C-B6FF-9ECA49530DB2}">
  <dimension ref="A1:G21"/>
  <sheetViews>
    <sheetView zoomScale="115" zoomScaleNormal="115" workbookViewId="0">
      <selection activeCell="B8" sqref="B8"/>
    </sheetView>
  </sheetViews>
  <sheetFormatPr defaultColWidth="8.83203125" defaultRowHeight="21"/>
  <cols>
    <col min="1" max="1" width="7.1640625" style="17" customWidth="1"/>
    <col min="2" max="2" width="37.33203125" style="7" customWidth="1"/>
    <col min="3" max="3" width="22.4140625" style="7" hidden="1" customWidth="1"/>
    <col min="4" max="4" width="34.1640625" style="85" customWidth="1"/>
    <col min="5" max="5" width="25.08203125" style="18" customWidth="1"/>
    <col min="6" max="6" width="20.83203125" style="7" customWidth="1"/>
    <col min="7" max="7" width="28.6640625" style="7" hidden="1" customWidth="1"/>
    <col min="8" max="16384" width="8.83203125" style="7"/>
  </cols>
  <sheetData>
    <row r="1" spans="1:7" ht="23" customHeight="1">
      <c r="A1" s="104"/>
      <c r="B1" s="105"/>
      <c r="C1" s="77"/>
      <c r="D1" s="110" t="s">
        <v>27</v>
      </c>
      <c r="E1" s="110"/>
      <c r="F1" s="111"/>
      <c r="G1" s="78" t="s">
        <v>26</v>
      </c>
    </row>
    <row r="2" spans="1:7" ht="23" customHeight="1">
      <c r="A2" s="106"/>
      <c r="B2" s="107"/>
      <c r="C2" s="79"/>
      <c r="D2" s="112" t="s">
        <v>475</v>
      </c>
      <c r="E2" s="112"/>
      <c r="F2" s="113"/>
      <c r="G2" s="78" t="s">
        <v>1</v>
      </c>
    </row>
    <row r="3" spans="1:7" ht="23" customHeight="1">
      <c r="A3" s="106"/>
      <c r="B3" s="107"/>
      <c r="C3" s="79"/>
      <c r="D3" s="114" t="s">
        <v>2</v>
      </c>
      <c r="E3" s="114"/>
      <c r="F3" s="115"/>
      <c r="G3" s="78" t="s">
        <v>0</v>
      </c>
    </row>
    <row r="4" spans="1:7" ht="23" customHeight="1">
      <c r="A4" s="108"/>
      <c r="B4" s="109"/>
      <c r="C4" s="80"/>
      <c r="D4" s="116"/>
      <c r="E4" s="116"/>
      <c r="F4" s="117"/>
      <c r="G4" s="78" t="s">
        <v>24</v>
      </c>
    </row>
    <row r="6" spans="1:7" s="13" customFormat="1" ht="40.5" customHeight="1">
      <c r="A6" s="3" t="s">
        <v>3</v>
      </c>
      <c r="B6" s="3" t="s">
        <v>4</v>
      </c>
      <c r="C6" s="3" t="s">
        <v>25</v>
      </c>
      <c r="D6" s="74" t="s">
        <v>484</v>
      </c>
      <c r="E6" s="74" t="s">
        <v>5</v>
      </c>
      <c r="F6" s="3" t="s">
        <v>6</v>
      </c>
      <c r="G6" s="75" t="s">
        <v>7</v>
      </c>
    </row>
    <row r="7" spans="1:7" ht="63">
      <c r="A7" s="91">
        <v>1</v>
      </c>
      <c r="B7" s="81" t="s">
        <v>471</v>
      </c>
      <c r="C7" s="81"/>
      <c r="D7" s="81" t="s">
        <v>16</v>
      </c>
      <c r="E7" s="94" t="s">
        <v>336</v>
      </c>
      <c r="F7" s="84" t="s">
        <v>337</v>
      </c>
      <c r="G7" s="76"/>
    </row>
    <row r="8" spans="1:7">
      <c r="A8" s="14">
        <v>2</v>
      </c>
      <c r="B8" s="81" t="s">
        <v>486</v>
      </c>
      <c r="C8" s="81"/>
      <c r="D8" s="83" t="s">
        <v>17</v>
      </c>
      <c r="E8" s="94" t="s">
        <v>336</v>
      </c>
      <c r="F8" s="84" t="s">
        <v>337</v>
      </c>
      <c r="G8" s="76"/>
    </row>
    <row r="9" spans="1:7">
      <c r="A9" s="14"/>
      <c r="B9" s="81"/>
      <c r="C9" s="81"/>
      <c r="D9" s="88"/>
      <c r="E9" s="15"/>
      <c r="F9" s="26"/>
      <c r="G9" s="76"/>
    </row>
    <row r="10" spans="1:7">
      <c r="A10" s="14"/>
      <c r="B10" s="81"/>
      <c r="C10" s="81"/>
      <c r="D10" s="83"/>
      <c r="E10" s="15"/>
      <c r="F10" s="86"/>
      <c r="G10" s="76"/>
    </row>
    <row r="11" spans="1:7">
      <c r="A11" s="14"/>
      <c r="B11" s="81"/>
      <c r="C11" s="81"/>
      <c r="D11" s="83"/>
      <c r="E11" s="15"/>
      <c r="F11" s="86"/>
      <c r="G11" s="76"/>
    </row>
    <row r="12" spans="1:7">
      <c r="A12" s="14"/>
      <c r="B12" s="81"/>
      <c r="C12" s="81"/>
      <c r="D12" s="83"/>
      <c r="E12" s="15"/>
      <c r="F12" s="26"/>
      <c r="G12" s="76"/>
    </row>
    <row r="13" spans="1:7">
      <c r="A13" s="14"/>
      <c r="B13" s="81"/>
      <c r="C13" s="81"/>
      <c r="D13" s="83"/>
      <c r="E13" s="15"/>
      <c r="F13" s="26"/>
      <c r="G13" s="76"/>
    </row>
    <row r="14" spans="1:7">
      <c r="A14" s="14"/>
      <c r="B14" s="81"/>
      <c r="C14" s="81"/>
      <c r="D14" s="83"/>
      <c r="E14" s="15"/>
      <c r="F14" s="26"/>
      <c r="G14" s="76"/>
    </row>
    <row r="15" spans="1:7">
      <c r="A15" s="14"/>
      <c r="B15" s="81"/>
      <c r="C15" s="81"/>
      <c r="D15" s="83"/>
      <c r="E15" s="87"/>
      <c r="F15" s="86"/>
      <c r="G15" s="76"/>
    </row>
    <row r="16" spans="1:7">
      <c r="A16" s="14"/>
      <c r="B16" s="89"/>
      <c r="C16" s="89"/>
      <c r="D16" s="90"/>
      <c r="E16" s="87"/>
      <c r="F16" s="86"/>
      <c r="G16" s="76"/>
    </row>
    <row r="17" spans="1:7">
      <c r="A17" s="14"/>
      <c r="B17" s="89"/>
      <c r="C17" s="89"/>
      <c r="D17" s="90"/>
      <c r="E17" s="87"/>
      <c r="F17" s="86"/>
      <c r="G17" s="76"/>
    </row>
    <row r="18" spans="1:7">
      <c r="A18" s="14"/>
      <c r="B18" s="89"/>
      <c r="C18" s="89"/>
      <c r="D18" s="90"/>
      <c r="E18" s="87"/>
      <c r="F18" s="86"/>
      <c r="G18" s="76"/>
    </row>
    <row r="19" spans="1:7">
      <c r="A19" s="14"/>
      <c r="B19" s="89"/>
      <c r="C19" s="89"/>
      <c r="D19" s="90"/>
      <c r="E19" s="87"/>
      <c r="F19" s="86"/>
      <c r="G19" s="76"/>
    </row>
    <row r="20" spans="1:7">
      <c r="A20" s="14"/>
      <c r="B20" s="89"/>
      <c r="C20" s="89"/>
      <c r="D20" s="90"/>
      <c r="E20" s="87"/>
      <c r="F20" s="86"/>
      <c r="G20" s="76"/>
    </row>
    <row r="21" spans="1:7">
      <c r="A21" s="14"/>
      <c r="B21" s="89"/>
      <c r="C21" s="89"/>
      <c r="D21" s="90"/>
      <c r="E21" s="87"/>
      <c r="F21" s="86"/>
      <c r="G21" s="76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B892-161F-46C7-AAAE-44F2E1494356}">
  <dimension ref="A1:J8"/>
  <sheetViews>
    <sheetView zoomScale="130" zoomScaleNormal="130" workbookViewId="0">
      <selection activeCell="J8" sqref="J8"/>
    </sheetView>
  </sheetViews>
  <sheetFormatPr defaultColWidth="8.6640625" defaultRowHeight="24"/>
  <cols>
    <col min="1" max="1" width="3.5" style="29" customWidth="1"/>
    <col min="2" max="2" width="3.33203125" style="1" customWidth="1"/>
    <col min="3" max="7" width="4.33203125" style="29" customWidth="1"/>
    <col min="8" max="8" width="4.1640625" style="29" customWidth="1"/>
    <col min="9" max="9" width="9" style="29" customWidth="1"/>
    <col min="10" max="10" width="115.5" style="29" customWidth="1"/>
    <col min="11" max="16384" width="8.6640625" style="29"/>
  </cols>
  <sheetData>
    <row r="1" spans="1:10" ht="24.5" thickBot="1">
      <c r="A1" s="27"/>
      <c r="B1" s="28"/>
      <c r="C1" s="27"/>
      <c r="D1" s="27"/>
      <c r="E1" s="27"/>
      <c r="F1" s="27"/>
      <c r="G1" s="27"/>
      <c r="H1" s="27"/>
      <c r="I1" s="27"/>
      <c r="J1" s="27"/>
    </row>
    <row r="2" spans="1:10" ht="24.5" customHeight="1" thickBot="1">
      <c r="A2" s="118" t="s">
        <v>72</v>
      </c>
      <c r="B2" s="36">
        <v>5</v>
      </c>
      <c r="C2" s="37">
        <v>5</v>
      </c>
      <c r="D2" s="38">
        <v>10</v>
      </c>
      <c r="E2" s="38">
        <v>15</v>
      </c>
      <c r="F2" s="39">
        <v>20</v>
      </c>
      <c r="G2" s="39">
        <v>25</v>
      </c>
      <c r="H2" s="27"/>
      <c r="I2" s="27"/>
      <c r="J2" s="27"/>
    </row>
    <row r="3" spans="1:10" ht="24.5" customHeight="1" thickBot="1">
      <c r="A3" s="118"/>
      <c r="B3" s="40">
        <v>4</v>
      </c>
      <c r="C3" s="103">
        <v>4</v>
      </c>
      <c r="D3" s="41">
        <v>8</v>
      </c>
      <c r="E3" s="42">
        <v>12</v>
      </c>
      <c r="F3" s="42">
        <v>16</v>
      </c>
      <c r="G3" s="43">
        <v>20</v>
      </c>
      <c r="H3" s="27"/>
      <c r="I3" s="102" t="s">
        <v>74</v>
      </c>
      <c r="J3" s="30" t="s">
        <v>67</v>
      </c>
    </row>
    <row r="4" spans="1:10" ht="24.5" thickBot="1">
      <c r="A4" s="118"/>
      <c r="B4" s="40">
        <v>3</v>
      </c>
      <c r="C4" s="103">
        <v>3</v>
      </c>
      <c r="D4" s="41">
        <v>6</v>
      </c>
      <c r="E4" s="41">
        <v>9</v>
      </c>
      <c r="F4" s="42">
        <v>12</v>
      </c>
      <c r="G4" s="42">
        <v>15</v>
      </c>
      <c r="H4" s="27"/>
      <c r="I4" s="32" t="s">
        <v>75</v>
      </c>
      <c r="J4" s="31" t="s">
        <v>68</v>
      </c>
    </row>
    <row r="5" spans="1:10" ht="24.5" thickBot="1">
      <c r="A5" s="118"/>
      <c r="B5" s="40">
        <v>2</v>
      </c>
      <c r="C5" s="103">
        <v>2</v>
      </c>
      <c r="D5" s="103">
        <v>4</v>
      </c>
      <c r="E5" s="41">
        <v>6</v>
      </c>
      <c r="F5" s="41">
        <v>8</v>
      </c>
      <c r="G5" s="42">
        <v>10</v>
      </c>
      <c r="H5" s="27"/>
      <c r="I5" s="33" t="s">
        <v>76</v>
      </c>
      <c r="J5" s="31" t="s">
        <v>69</v>
      </c>
    </row>
    <row r="6" spans="1:10" ht="24.5" thickBot="1">
      <c r="A6" s="118"/>
      <c r="B6" s="40">
        <v>1</v>
      </c>
      <c r="C6" s="103">
        <v>1</v>
      </c>
      <c r="D6" s="103">
        <v>2</v>
      </c>
      <c r="E6" s="103">
        <v>3</v>
      </c>
      <c r="F6" s="103">
        <v>4</v>
      </c>
      <c r="G6" s="41">
        <v>5</v>
      </c>
      <c r="H6" s="27"/>
      <c r="I6" s="34" t="s">
        <v>70</v>
      </c>
      <c r="J6" s="31" t="s">
        <v>71</v>
      </c>
    </row>
    <row r="7" spans="1:10" ht="24.5" thickBot="1">
      <c r="A7" s="44"/>
      <c r="B7" s="35"/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27"/>
    </row>
    <row r="8" spans="1:10">
      <c r="A8" s="44"/>
      <c r="B8"/>
      <c r="C8" s="119" t="s">
        <v>73</v>
      </c>
      <c r="D8" s="119"/>
      <c r="E8" s="119"/>
      <c r="F8" s="119"/>
      <c r="G8" s="119"/>
      <c r="H8" s="27"/>
      <c r="I8" s="27"/>
      <c r="J8" s="27"/>
    </row>
  </sheetData>
  <mergeCells count="2">
    <mergeCell ref="A2:A6"/>
    <mergeCell ref="C8:G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A810-3708-49F2-AB7A-83C06FBC4CD9}">
  <dimension ref="A1:I10"/>
  <sheetViews>
    <sheetView zoomScaleNormal="100" workbookViewId="0">
      <selection activeCell="G5" sqref="G5"/>
    </sheetView>
  </sheetViews>
  <sheetFormatPr defaultRowHeight="14"/>
  <cols>
    <col min="1" max="1" width="17.08203125" customWidth="1"/>
    <col min="2" max="2" width="22.1640625" customWidth="1"/>
    <col min="3" max="3" width="36.25" customWidth="1"/>
    <col min="4" max="4" width="8.75" customWidth="1"/>
    <col min="5" max="5" width="18.83203125" style="52" customWidth="1"/>
    <col min="6" max="6" width="32.33203125" style="52" customWidth="1"/>
    <col min="7" max="8" width="30.5" style="52" customWidth="1"/>
    <col min="9" max="9" width="33.4140625" style="52" customWidth="1"/>
  </cols>
  <sheetData>
    <row r="1" spans="1:9">
      <c r="A1" s="120" t="s">
        <v>130</v>
      </c>
      <c r="B1" s="120"/>
      <c r="C1" s="120"/>
      <c r="E1" s="120" t="s">
        <v>66</v>
      </c>
      <c r="F1" s="120"/>
      <c r="G1" s="120"/>
      <c r="H1" s="120"/>
      <c r="I1" s="120"/>
    </row>
    <row r="2" spans="1:9" ht="45" customHeight="1">
      <c r="A2" s="68" t="s">
        <v>117</v>
      </c>
      <c r="B2" s="69" t="s">
        <v>118</v>
      </c>
      <c r="C2" s="69" t="s">
        <v>119</v>
      </c>
      <c r="E2" s="121" t="s">
        <v>131</v>
      </c>
      <c r="F2" s="122" t="s">
        <v>132</v>
      </c>
      <c r="G2" s="122"/>
      <c r="H2" s="122"/>
      <c r="I2" s="122"/>
    </row>
    <row r="3" spans="1:9" ht="24">
      <c r="A3" s="70" t="s">
        <v>120</v>
      </c>
      <c r="B3" s="71">
        <v>5</v>
      </c>
      <c r="C3" s="70" t="s">
        <v>121</v>
      </c>
      <c r="E3" s="121"/>
      <c r="F3" s="54" t="s">
        <v>133</v>
      </c>
      <c r="G3" s="55" t="s">
        <v>135</v>
      </c>
      <c r="H3" s="56" t="s">
        <v>137</v>
      </c>
      <c r="I3" s="57" t="s">
        <v>139</v>
      </c>
    </row>
    <row r="4" spans="1:9" ht="24">
      <c r="A4" s="70" t="s">
        <v>122</v>
      </c>
      <c r="B4" s="71">
        <v>4</v>
      </c>
      <c r="C4" s="70" t="s">
        <v>123</v>
      </c>
      <c r="E4" s="121"/>
      <c r="F4" s="58" t="s">
        <v>134</v>
      </c>
      <c r="G4" s="59" t="s">
        <v>136</v>
      </c>
      <c r="H4" s="60" t="s">
        <v>138</v>
      </c>
      <c r="I4" s="61" t="s">
        <v>140</v>
      </c>
    </row>
    <row r="5" spans="1:9" ht="72">
      <c r="A5" s="70" t="s">
        <v>124</v>
      </c>
      <c r="B5" s="71">
        <v>3</v>
      </c>
      <c r="C5" s="70" t="s">
        <v>125</v>
      </c>
      <c r="E5" s="62">
        <v>5</v>
      </c>
      <c r="F5" s="63" t="s">
        <v>141</v>
      </c>
      <c r="G5" s="53" t="s">
        <v>142</v>
      </c>
      <c r="H5" s="64" t="s">
        <v>143</v>
      </c>
      <c r="I5" s="65" t="s">
        <v>144</v>
      </c>
    </row>
    <row r="6" spans="1:9" ht="48">
      <c r="A6" s="70" t="s">
        <v>126</v>
      </c>
      <c r="B6" s="71">
        <v>2</v>
      </c>
      <c r="C6" s="70" t="s">
        <v>127</v>
      </c>
      <c r="E6" s="123">
        <v>4</v>
      </c>
      <c r="F6" s="124" t="s">
        <v>145</v>
      </c>
      <c r="G6" s="53" t="s">
        <v>146</v>
      </c>
      <c r="H6" s="125" t="s">
        <v>148</v>
      </c>
      <c r="I6" s="126" t="s">
        <v>149</v>
      </c>
    </row>
    <row r="7" spans="1:9" ht="24">
      <c r="A7" s="70" t="s">
        <v>128</v>
      </c>
      <c r="B7" s="71">
        <v>1</v>
      </c>
      <c r="C7" s="70" t="s">
        <v>129</v>
      </c>
      <c r="E7" s="123"/>
      <c r="F7" s="124"/>
      <c r="G7" s="66" t="s">
        <v>147</v>
      </c>
      <c r="H7" s="125"/>
      <c r="I7" s="126"/>
    </row>
    <row r="8" spans="1:9" ht="72">
      <c r="E8" s="62">
        <v>3</v>
      </c>
      <c r="F8" s="63" t="s">
        <v>150</v>
      </c>
      <c r="G8" s="53" t="s">
        <v>158</v>
      </c>
      <c r="H8" s="64" t="s">
        <v>151</v>
      </c>
      <c r="I8" s="65" t="s">
        <v>152</v>
      </c>
    </row>
    <row r="9" spans="1:9" ht="96">
      <c r="E9" s="67">
        <v>2</v>
      </c>
      <c r="F9" s="63" t="s">
        <v>153</v>
      </c>
      <c r="G9" s="53" t="s">
        <v>159</v>
      </c>
      <c r="H9" s="64" t="s">
        <v>154</v>
      </c>
      <c r="I9" s="65" t="s">
        <v>160</v>
      </c>
    </row>
    <row r="10" spans="1:9" ht="72">
      <c r="E10" s="62">
        <v>1</v>
      </c>
      <c r="F10" s="63" t="s">
        <v>155</v>
      </c>
      <c r="G10" s="53" t="s">
        <v>161</v>
      </c>
      <c r="H10" s="64" t="s">
        <v>156</v>
      </c>
      <c r="I10" s="65" t="s">
        <v>157</v>
      </c>
    </row>
  </sheetData>
  <mergeCells count="8">
    <mergeCell ref="A1:C1"/>
    <mergeCell ref="E1:I1"/>
    <mergeCell ref="E2:E4"/>
    <mergeCell ref="F2:I2"/>
    <mergeCell ref="E6:E7"/>
    <mergeCell ref="F6:F7"/>
    <mergeCell ref="H6:H7"/>
    <mergeCell ref="I6:I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DC00-90A5-4BCF-86AB-5D2EDE3FE4CF}">
  <dimension ref="A1:B45"/>
  <sheetViews>
    <sheetView topLeftCell="A18" workbookViewId="0">
      <selection activeCell="J8" sqref="J8"/>
    </sheetView>
  </sheetViews>
  <sheetFormatPr defaultColWidth="9.1640625" defaultRowHeight="14"/>
  <cols>
    <col min="1" max="1" width="52.33203125" customWidth="1"/>
    <col min="2" max="2" width="66.6640625" customWidth="1"/>
  </cols>
  <sheetData>
    <row r="1" spans="1:2" ht="20.5">
      <c r="A1" s="45" t="s">
        <v>77</v>
      </c>
      <c r="B1" s="45" t="s">
        <v>78</v>
      </c>
    </row>
    <row r="2" spans="1:2" ht="23">
      <c r="A2" s="46" t="s">
        <v>79</v>
      </c>
      <c r="B2" s="46" t="s">
        <v>80</v>
      </c>
    </row>
    <row r="3" spans="1:2" ht="23">
      <c r="A3" s="46" t="s">
        <v>79</v>
      </c>
      <c r="B3" s="46" t="s">
        <v>81</v>
      </c>
    </row>
    <row r="4" spans="1:2" ht="23">
      <c r="A4" s="46" t="s">
        <v>79</v>
      </c>
      <c r="B4" s="46" t="s">
        <v>82</v>
      </c>
    </row>
    <row r="5" spans="1:2" ht="23">
      <c r="A5" s="46" t="s">
        <v>79</v>
      </c>
      <c r="B5" s="46" t="s">
        <v>83</v>
      </c>
    </row>
    <row r="6" spans="1:2" ht="23">
      <c r="A6" s="46" t="s">
        <v>79</v>
      </c>
      <c r="B6" s="46" t="s">
        <v>84</v>
      </c>
    </row>
    <row r="7" spans="1:2" ht="23">
      <c r="A7" s="46" t="s">
        <v>79</v>
      </c>
      <c r="B7" s="46" t="s">
        <v>85</v>
      </c>
    </row>
    <row r="8" spans="1:2" ht="23">
      <c r="A8" s="46" t="s">
        <v>86</v>
      </c>
      <c r="B8" s="46" t="s">
        <v>87</v>
      </c>
    </row>
    <row r="9" spans="1:2" ht="23">
      <c r="A9" s="46" t="s">
        <v>86</v>
      </c>
      <c r="B9" s="46" t="s">
        <v>88</v>
      </c>
    </row>
    <row r="10" spans="1:2" ht="23">
      <c r="A10" s="46" t="s">
        <v>86</v>
      </c>
      <c r="B10" s="46" t="s">
        <v>89</v>
      </c>
    </row>
    <row r="11" spans="1:2" ht="23">
      <c r="A11" s="46" t="s">
        <v>86</v>
      </c>
      <c r="B11" s="46" t="s">
        <v>85</v>
      </c>
    </row>
    <row r="12" spans="1:2" ht="23">
      <c r="A12" s="46" t="s">
        <v>90</v>
      </c>
      <c r="B12" s="46" t="s">
        <v>91</v>
      </c>
    </row>
    <row r="13" spans="1:2" ht="23">
      <c r="A13" s="46" t="s">
        <v>90</v>
      </c>
      <c r="B13" s="46" t="s">
        <v>92</v>
      </c>
    </row>
    <row r="14" spans="1:2" ht="23">
      <c r="A14" s="46" t="s">
        <v>90</v>
      </c>
      <c r="B14" s="46" t="s">
        <v>93</v>
      </c>
    </row>
    <row r="15" spans="1:2" ht="23">
      <c r="A15" s="46" t="s">
        <v>90</v>
      </c>
      <c r="B15" s="46" t="s">
        <v>94</v>
      </c>
    </row>
    <row r="16" spans="1:2" ht="23">
      <c r="A16" s="46" t="s">
        <v>90</v>
      </c>
      <c r="B16" s="46" t="s">
        <v>95</v>
      </c>
    </row>
    <row r="17" spans="1:2" ht="23">
      <c r="A17" s="46" t="s">
        <v>90</v>
      </c>
      <c r="B17" s="46" t="s">
        <v>85</v>
      </c>
    </row>
    <row r="18" spans="1:2" ht="23">
      <c r="A18" s="46" t="s">
        <v>96</v>
      </c>
      <c r="B18" s="46" t="s">
        <v>97</v>
      </c>
    </row>
    <row r="19" spans="1:2" ht="23">
      <c r="A19" s="47" t="s">
        <v>98</v>
      </c>
      <c r="B19" s="46" t="s">
        <v>81</v>
      </c>
    </row>
    <row r="20" spans="1:2" ht="23">
      <c r="A20" s="47" t="s">
        <v>98</v>
      </c>
      <c r="B20" s="46" t="s">
        <v>94</v>
      </c>
    </row>
    <row r="21" spans="1:2" ht="23">
      <c r="A21" s="47" t="s">
        <v>98</v>
      </c>
      <c r="B21" s="46" t="s">
        <v>95</v>
      </c>
    </row>
    <row r="22" spans="1:2" ht="23">
      <c r="A22" s="47" t="s">
        <v>98</v>
      </c>
      <c r="B22" s="46" t="s">
        <v>85</v>
      </c>
    </row>
    <row r="23" spans="1:2" ht="23">
      <c r="A23" s="46" t="s">
        <v>99</v>
      </c>
      <c r="B23" s="46" t="s">
        <v>100</v>
      </c>
    </row>
    <row r="24" spans="1:2" ht="23">
      <c r="A24" s="46" t="s">
        <v>99</v>
      </c>
      <c r="B24" s="46" t="s">
        <v>94</v>
      </c>
    </row>
    <row r="25" spans="1:2" ht="23">
      <c r="A25" s="46" t="s">
        <v>99</v>
      </c>
      <c r="B25" s="46" t="s">
        <v>85</v>
      </c>
    </row>
    <row r="26" spans="1:2" ht="23">
      <c r="A26" s="46" t="s">
        <v>101</v>
      </c>
      <c r="B26" s="46" t="s">
        <v>102</v>
      </c>
    </row>
    <row r="27" spans="1:2" ht="23">
      <c r="A27" s="46" t="s">
        <v>101</v>
      </c>
      <c r="B27" s="46" t="s">
        <v>103</v>
      </c>
    </row>
    <row r="28" spans="1:2" ht="46">
      <c r="A28" s="46" t="s">
        <v>101</v>
      </c>
      <c r="B28" s="46" t="s">
        <v>104</v>
      </c>
    </row>
    <row r="29" spans="1:2" ht="23">
      <c r="A29" s="46" t="s">
        <v>101</v>
      </c>
      <c r="B29" s="46" t="s">
        <v>105</v>
      </c>
    </row>
    <row r="30" spans="1:2" ht="23">
      <c r="A30" s="46" t="s">
        <v>101</v>
      </c>
      <c r="B30" s="46" t="s">
        <v>89</v>
      </c>
    </row>
    <row r="31" spans="1:2" ht="23">
      <c r="A31" s="46" t="s">
        <v>101</v>
      </c>
      <c r="B31" s="46" t="s">
        <v>95</v>
      </c>
    </row>
    <row r="32" spans="1:2" ht="23">
      <c r="A32" s="46" t="s">
        <v>101</v>
      </c>
      <c r="B32" s="46" t="s">
        <v>85</v>
      </c>
    </row>
    <row r="33" spans="1:2" ht="23">
      <c r="A33" s="46" t="s">
        <v>106</v>
      </c>
      <c r="B33" s="46" t="s">
        <v>107</v>
      </c>
    </row>
    <row r="34" spans="1:2" ht="46">
      <c r="A34" s="46" t="s">
        <v>108</v>
      </c>
      <c r="B34" s="46" t="s">
        <v>109</v>
      </c>
    </row>
    <row r="35" spans="1:2" ht="46">
      <c r="A35" s="46" t="s">
        <v>108</v>
      </c>
      <c r="B35" s="46" t="s">
        <v>110</v>
      </c>
    </row>
    <row r="36" spans="1:2" ht="23">
      <c r="A36" s="46" t="s">
        <v>108</v>
      </c>
      <c r="B36" s="46" t="s">
        <v>94</v>
      </c>
    </row>
    <row r="37" spans="1:2" ht="23">
      <c r="A37" s="46" t="s">
        <v>108</v>
      </c>
      <c r="B37" s="46" t="s">
        <v>95</v>
      </c>
    </row>
    <row r="38" spans="1:2" ht="23">
      <c r="A38" s="46" t="s">
        <v>108</v>
      </c>
      <c r="B38" s="46" t="s">
        <v>85</v>
      </c>
    </row>
    <row r="39" spans="1:2" ht="23">
      <c r="A39" s="48" t="s">
        <v>111</v>
      </c>
      <c r="B39" s="49" t="s">
        <v>112</v>
      </c>
    </row>
    <row r="40" spans="1:2" ht="23">
      <c r="A40" s="48" t="s">
        <v>111</v>
      </c>
      <c r="B40" s="50" t="s">
        <v>113</v>
      </c>
    </row>
    <row r="41" spans="1:2" ht="23">
      <c r="A41" s="48" t="s">
        <v>111</v>
      </c>
      <c r="B41" s="46" t="s">
        <v>89</v>
      </c>
    </row>
    <row r="42" spans="1:2" ht="23">
      <c r="A42" s="48" t="s">
        <v>111</v>
      </c>
      <c r="B42" s="46" t="s">
        <v>95</v>
      </c>
    </row>
    <row r="43" spans="1:2" ht="23">
      <c r="A43" s="50" t="s">
        <v>114</v>
      </c>
      <c r="B43" s="50" t="s">
        <v>115</v>
      </c>
    </row>
    <row r="44" spans="1:2" ht="23">
      <c r="A44" s="50" t="s">
        <v>114</v>
      </c>
      <c r="B44" s="51" t="s">
        <v>116</v>
      </c>
    </row>
    <row r="45" spans="1:2" ht="23">
      <c r="A45" s="50" t="s">
        <v>114</v>
      </c>
      <c r="B45" s="46" t="s">
        <v>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CE15-06E9-4B1F-95C6-21D4DEC7F449}">
  <dimension ref="A1:AB182"/>
  <sheetViews>
    <sheetView topLeftCell="A2" zoomScale="85" zoomScaleNormal="85" workbookViewId="0">
      <selection activeCell="C37" sqref="C37:C39"/>
    </sheetView>
  </sheetViews>
  <sheetFormatPr defaultColWidth="8.83203125" defaultRowHeight="21" zeroHeight="1"/>
  <cols>
    <col min="1" max="2" width="8.1640625" style="84" customWidth="1"/>
    <col min="3" max="3" width="22.6640625" style="93" customWidth="1"/>
    <col min="4" max="4" width="35.4140625" style="157" bestFit="1" customWidth="1"/>
    <col min="5" max="5" width="37.6640625" style="157" customWidth="1"/>
    <col min="6" max="6" width="29.1640625" style="73" customWidth="1"/>
    <col min="7" max="9" width="7.4140625" style="158" customWidth="1"/>
    <col min="10" max="13" width="12" style="2" customWidth="1"/>
    <col min="14" max="14" width="14.83203125" style="2" customWidth="1"/>
    <col min="15" max="15" width="15.33203125" style="2" customWidth="1"/>
    <col min="16" max="17" width="17.1640625" style="2" customWidth="1"/>
    <col min="18" max="18" width="15.6640625" style="73" customWidth="1"/>
    <col min="19" max="19" width="21.4140625" style="73" customWidth="1"/>
    <col min="20" max="20" width="14.58203125" style="73" customWidth="1"/>
    <col min="21" max="21" width="13.9140625" style="73" customWidth="1"/>
    <col min="22" max="25" width="10.83203125" style="2" customWidth="1"/>
    <col min="26" max="26" width="14.83203125" style="2" customWidth="1"/>
    <col min="27" max="27" width="15.33203125" style="2" customWidth="1"/>
    <col min="28" max="28" width="17.1640625" style="2" customWidth="1"/>
    <col min="29" max="16384" width="8.83203125" style="2"/>
  </cols>
  <sheetData>
    <row r="1" spans="1:28" ht="126.75" hidden="1" customHeight="1">
      <c r="A1" s="2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V1" s="73"/>
      <c r="W1" s="73"/>
      <c r="X1" s="73"/>
      <c r="Y1" s="73"/>
      <c r="Z1" s="73"/>
      <c r="AA1" s="73"/>
      <c r="AB1" s="73"/>
    </row>
    <row r="2" spans="1:28" s="130" customFormat="1" ht="35" customHeight="1">
      <c r="A2" s="128" t="s">
        <v>162</v>
      </c>
      <c r="B2" s="128" t="s">
        <v>163</v>
      </c>
      <c r="C2" s="128" t="s">
        <v>4</v>
      </c>
      <c r="D2" s="128" t="s">
        <v>164</v>
      </c>
      <c r="E2" s="128" t="s">
        <v>165</v>
      </c>
      <c r="F2" s="128" t="s">
        <v>236</v>
      </c>
      <c r="G2" s="128" t="s">
        <v>7</v>
      </c>
      <c r="H2" s="128"/>
      <c r="I2" s="128"/>
      <c r="J2" s="129" t="s">
        <v>166</v>
      </c>
      <c r="K2" s="129"/>
      <c r="L2" s="129"/>
      <c r="M2" s="129"/>
      <c r="N2" s="128" t="s">
        <v>167</v>
      </c>
      <c r="O2" s="128" t="s">
        <v>168</v>
      </c>
      <c r="P2" s="128" t="s">
        <v>169</v>
      </c>
      <c r="Q2" s="128" t="s">
        <v>170</v>
      </c>
      <c r="R2" s="128" t="s">
        <v>171</v>
      </c>
      <c r="S2" s="128" t="s">
        <v>479</v>
      </c>
      <c r="T2" s="128" t="s">
        <v>172</v>
      </c>
      <c r="U2" s="128" t="s">
        <v>173</v>
      </c>
      <c r="V2" s="159" t="s">
        <v>166</v>
      </c>
      <c r="W2" s="159"/>
      <c r="X2" s="159"/>
      <c r="Y2" s="159"/>
      <c r="Z2" s="160" t="s">
        <v>167</v>
      </c>
      <c r="AA2" s="160" t="s">
        <v>168</v>
      </c>
      <c r="AB2" s="160" t="s">
        <v>174</v>
      </c>
    </row>
    <row r="3" spans="1:28" s="130" customFormat="1" ht="42">
      <c r="A3" s="128"/>
      <c r="B3" s="128"/>
      <c r="C3" s="128"/>
      <c r="D3" s="128"/>
      <c r="E3" s="128"/>
      <c r="F3" s="128"/>
      <c r="G3" s="131" t="s">
        <v>175</v>
      </c>
      <c r="H3" s="131" t="s">
        <v>176</v>
      </c>
      <c r="I3" s="131" t="s">
        <v>177</v>
      </c>
      <c r="J3" s="131" t="s">
        <v>478</v>
      </c>
      <c r="K3" s="131" t="s">
        <v>178</v>
      </c>
      <c r="L3" s="131" t="s">
        <v>240</v>
      </c>
      <c r="M3" s="131" t="s">
        <v>180</v>
      </c>
      <c r="N3" s="128"/>
      <c r="O3" s="128"/>
      <c r="P3" s="128"/>
      <c r="Q3" s="128"/>
      <c r="R3" s="128"/>
      <c r="S3" s="128"/>
      <c r="T3" s="128"/>
      <c r="U3" s="128"/>
      <c r="V3" s="161" t="s">
        <v>478</v>
      </c>
      <c r="W3" s="161" t="s">
        <v>178</v>
      </c>
      <c r="X3" s="161" t="s">
        <v>179</v>
      </c>
      <c r="Y3" s="161" t="s">
        <v>180</v>
      </c>
      <c r="Z3" s="160"/>
      <c r="AA3" s="160"/>
      <c r="AB3" s="160"/>
    </row>
    <row r="4" spans="1:28" ht="42">
      <c r="A4" s="132">
        <v>1</v>
      </c>
      <c r="B4" s="132">
        <v>1</v>
      </c>
      <c r="C4" s="133" t="s">
        <v>442</v>
      </c>
      <c r="D4" s="134" t="s">
        <v>206</v>
      </c>
      <c r="E4" s="134" t="s">
        <v>208</v>
      </c>
      <c r="F4" s="135" t="s">
        <v>454</v>
      </c>
      <c r="G4" s="136" t="s">
        <v>472</v>
      </c>
      <c r="H4" s="136" t="s">
        <v>456</v>
      </c>
      <c r="I4" s="136" t="s">
        <v>456</v>
      </c>
      <c r="J4" s="132">
        <v>1</v>
      </c>
      <c r="K4" s="132">
        <v>1</v>
      </c>
      <c r="L4" s="132">
        <v>3</v>
      </c>
      <c r="M4" s="132">
        <v>1</v>
      </c>
      <c r="N4" s="137">
        <f t="shared" ref="N4:N63" si="0">MAX(J4:M4)</f>
        <v>3</v>
      </c>
      <c r="O4" s="137">
        <v>1</v>
      </c>
      <c r="P4" s="138">
        <f>N4*O4</f>
        <v>3</v>
      </c>
      <c r="Q4" s="132" t="s">
        <v>337</v>
      </c>
      <c r="R4" s="132"/>
      <c r="S4" s="162"/>
      <c r="T4" s="132"/>
      <c r="U4" s="132"/>
      <c r="V4" s="132"/>
      <c r="W4" s="132"/>
      <c r="X4" s="132"/>
      <c r="Y4" s="132"/>
      <c r="Z4" s="137"/>
      <c r="AA4" s="137"/>
      <c r="AB4" s="137"/>
    </row>
    <row r="5" spans="1:28" ht="42">
      <c r="A5" s="132"/>
      <c r="B5" s="132">
        <v>2</v>
      </c>
      <c r="C5" s="139"/>
      <c r="D5" s="134" t="s">
        <v>451</v>
      </c>
      <c r="E5" s="134" t="s">
        <v>452</v>
      </c>
      <c r="F5" s="135" t="s">
        <v>455</v>
      </c>
      <c r="G5" s="136" t="s">
        <v>472</v>
      </c>
      <c r="H5" s="136" t="s">
        <v>456</v>
      </c>
      <c r="I5" s="136" t="s">
        <v>456</v>
      </c>
      <c r="J5" s="132">
        <v>1</v>
      </c>
      <c r="K5" s="132">
        <v>1</v>
      </c>
      <c r="L5" s="132">
        <v>3</v>
      </c>
      <c r="M5" s="132">
        <v>1</v>
      </c>
      <c r="N5" s="137">
        <f t="shared" si="0"/>
        <v>3</v>
      </c>
      <c r="O5" s="137">
        <v>1</v>
      </c>
      <c r="P5" s="138">
        <f t="shared" ref="P5:P11" si="1">N5*O5</f>
        <v>3</v>
      </c>
      <c r="Q5" s="132" t="s">
        <v>337</v>
      </c>
      <c r="R5" s="132"/>
      <c r="S5" s="162"/>
      <c r="T5" s="132"/>
      <c r="U5" s="132"/>
      <c r="V5" s="132"/>
      <c r="W5" s="132"/>
      <c r="X5" s="132"/>
      <c r="Y5" s="132"/>
      <c r="Z5" s="137"/>
      <c r="AA5" s="137"/>
      <c r="AB5" s="137"/>
    </row>
    <row r="6" spans="1:28" ht="42">
      <c r="A6" s="132">
        <v>2</v>
      </c>
      <c r="B6" s="132">
        <v>3</v>
      </c>
      <c r="C6" s="133" t="s">
        <v>443</v>
      </c>
      <c r="D6" s="134" t="s">
        <v>206</v>
      </c>
      <c r="E6" s="134" t="s">
        <v>208</v>
      </c>
      <c r="F6" s="135" t="s">
        <v>454</v>
      </c>
      <c r="G6" s="136" t="s">
        <v>472</v>
      </c>
      <c r="H6" s="136" t="s">
        <v>456</v>
      </c>
      <c r="I6" s="136" t="s">
        <v>456</v>
      </c>
      <c r="J6" s="132">
        <v>1</v>
      </c>
      <c r="K6" s="132">
        <v>1</v>
      </c>
      <c r="L6" s="132">
        <v>3</v>
      </c>
      <c r="M6" s="132">
        <v>1</v>
      </c>
      <c r="N6" s="137">
        <f t="shared" si="0"/>
        <v>3</v>
      </c>
      <c r="O6" s="137">
        <v>1</v>
      </c>
      <c r="P6" s="138">
        <f t="shared" si="1"/>
        <v>3</v>
      </c>
      <c r="Q6" s="132" t="s">
        <v>337</v>
      </c>
      <c r="R6" s="132"/>
      <c r="S6" s="162"/>
      <c r="T6" s="132"/>
      <c r="U6" s="132"/>
      <c r="V6" s="132"/>
      <c r="W6" s="132"/>
      <c r="X6" s="132"/>
      <c r="Y6" s="132"/>
      <c r="Z6" s="137"/>
      <c r="AA6" s="137"/>
      <c r="AB6" s="137"/>
    </row>
    <row r="7" spans="1:28" ht="42">
      <c r="A7" s="132"/>
      <c r="B7" s="132">
        <v>4</v>
      </c>
      <c r="C7" s="139"/>
      <c r="D7" s="134" t="s">
        <v>451</v>
      </c>
      <c r="E7" s="134" t="s">
        <v>452</v>
      </c>
      <c r="F7" s="135" t="s">
        <v>455</v>
      </c>
      <c r="G7" s="136" t="s">
        <v>472</v>
      </c>
      <c r="H7" s="136" t="s">
        <v>456</v>
      </c>
      <c r="I7" s="136" t="s">
        <v>456</v>
      </c>
      <c r="J7" s="132">
        <v>1</v>
      </c>
      <c r="K7" s="132">
        <v>1</v>
      </c>
      <c r="L7" s="132">
        <v>3</v>
      </c>
      <c r="M7" s="132">
        <v>1</v>
      </c>
      <c r="N7" s="137">
        <f t="shared" si="0"/>
        <v>3</v>
      </c>
      <c r="O7" s="137">
        <v>1</v>
      </c>
      <c r="P7" s="138">
        <f t="shared" si="1"/>
        <v>3</v>
      </c>
      <c r="Q7" s="132" t="s">
        <v>337</v>
      </c>
      <c r="R7" s="132"/>
      <c r="S7" s="162"/>
      <c r="T7" s="132"/>
      <c r="U7" s="132"/>
      <c r="V7" s="132"/>
      <c r="W7" s="132"/>
      <c r="X7" s="132"/>
      <c r="Y7" s="132"/>
      <c r="Z7" s="137"/>
      <c r="AA7" s="137"/>
      <c r="AB7" s="137"/>
    </row>
    <row r="8" spans="1:28" ht="42">
      <c r="A8" s="132">
        <v>3</v>
      </c>
      <c r="B8" s="132">
        <v>5</v>
      </c>
      <c r="C8" s="133" t="s">
        <v>443</v>
      </c>
      <c r="D8" s="134" t="s">
        <v>181</v>
      </c>
      <c r="E8" s="134" t="s">
        <v>210</v>
      </c>
      <c r="F8" s="135" t="s">
        <v>458</v>
      </c>
      <c r="G8" s="136" t="s">
        <v>457</v>
      </c>
      <c r="H8" s="136" t="s">
        <v>457</v>
      </c>
      <c r="I8" s="136" t="s">
        <v>456</v>
      </c>
      <c r="J8" s="132">
        <v>1</v>
      </c>
      <c r="K8" s="132">
        <v>1</v>
      </c>
      <c r="L8" s="132">
        <v>3</v>
      </c>
      <c r="M8" s="132">
        <v>1</v>
      </c>
      <c r="N8" s="137">
        <f t="shared" si="0"/>
        <v>3</v>
      </c>
      <c r="O8" s="137">
        <v>1</v>
      </c>
      <c r="P8" s="138">
        <f t="shared" si="1"/>
        <v>3</v>
      </c>
      <c r="Q8" s="132" t="s">
        <v>337</v>
      </c>
      <c r="R8" s="132"/>
      <c r="S8" s="162"/>
      <c r="T8" s="132"/>
      <c r="U8" s="132"/>
      <c r="V8" s="132"/>
      <c r="W8" s="132"/>
      <c r="X8" s="132"/>
      <c r="Y8" s="132"/>
      <c r="Z8" s="137"/>
      <c r="AA8" s="137"/>
      <c r="AB8" s="137"/>
    </row>
    <row r="9" spans="1:28">
      <c r="A9" s="132"/>
      <c r="B9" s="132">
        <v>6</v>
      </c>
      <c r="C9" s="133"/>
      <c r="D9" s="134" t="s">
        <v>181</v>
      </c>
      <c r="E9" s="134" t="s">
        <v>453</v>
      </c>
      <c r="F9" s="135" t="s">
        <v>459</v>
      </c>
      <c r="G9" s="136" t="s">
        <v>457</v>
      </c>
      <c r="H9" s="136" t="s">
        <v>457</v>
      </c>
      <c r="I9" s="136" t="s">
        <v>456</v>
      </c>
      <c r="J9" s="132">
        <v>1</v>
      </c>
      <c r="K9" s="132">
        <v>1</v>
      </c>
      <c r="L9" s="132">
        <v>3</v>
      </c>
      <c r="M9" s="132">
        <v>1</v>
      </c>
      <c r="N9" s="137">
        <f t="shared" si="0"/>
        <v>3</v>
      </c>
      <c r="O9" s="137">
        <v>1</v>
      </c>
      <c r="P9" s="138">
        <f t="shared" si="1"/>
        <v>3</v>
      </c>
      <c r="Q9" s="132" t="s">
        <v>337</v>
      </c>
      <c r="R9" s="132"/>
      <c r="S9" s="162"/>
      <c r="T9" s="132"/>
      <c r="U9" s="132"/>
      <c r="V9" s="132"/>
      <c r="W9" s="132"/>
      <c r="X9" s="132"/>
      <c r="Y9" s="132"/>
      <c r="Z9" s="137"/>
      <c r="AA9" s="137"/>
      <c r="AB9" s="137"/>
    </row>
    <row r="10" spans="1:28">
      <c r="A10" s="132">
        <v>4</v>
      </c>
      <c r="B10" s="132">
        <v>7</v>
      </c>
      <c r="C10" s="133" t="s">
        <v>444</v>
      </c>
      <c r="D10" s="134" t="s">
        <v>181</v>
      </c>
      <c r="E10" s="134" t="s">
        <v>210</v>
      </c>
      <c r="F10" s="135" t="s">
        <v>458</v>
      </c>
      <c r="G10" s="136" t="s">
        <v>457</v>
      </c>
      <c r="H10" s="136" t="s">
        <v>457</v>
      </c>
      <c r="I10" s="136" t="s">
        <v>456</v>
      </c>
      <c r="J10" s="132">
        <v>1</v>
      </c>
      <c r="K10" s="132">
        <v>1</v>
      </c>
      <c r="L10" s="132">
        <v>3</v>
      </c>
      <c r="M10" s="132">
        <v>1</v>
      </c>
      <c r="N10" s="137">
        <f t="shared" si="0"/>
        <v>3</v>
      </c>
      <c r="O10" s="137">
        <v>1</v>
      </c>
      <c r="P10" s="138">
        <f t="shared" si="1"/>
        <v>3</v>
      </c>
      <c r="Q10" s="132" t="s">
        <v>337</v>
      </c>
      <c r="R10" s="132"/>
      <c r="S10" s="162"/>
      <c r="T10" s="132"/>
      <c r="U10" s="132"/>
      <c r="V10" s="132"/>
      <c r="W10" s="132"/>
      <c r="X10" s="132"/>
      <c r="Y10" s="132"/>
      <c r="Z10" s="137"/>
      <c r="AA10" s="137"/>
      <c r="AB10" s="137"/>
    </row>
    <row r="11" spans="1:28">
      <c r="A11" s="132"/>
      <c r="B11" s="132">
        <v>8</v>
      </c>
      <c r="C11" s="133"/>
      <c r="D11" s="134" t="s">
        <v>181</v>
      </c>
      <c r="E11" s="134" t="s">
        <v>453</v>
      </c>
      <c r="F11" s="135" t="s">
        <v>459</v>
      </c>
      <c r="G11" s="136" t="s">
        <v>457</v>
      </c>
      <c r="H11" s="136" t="s">
        <v>457</v>
      </c>
      <c r="I11" s="136" t="s">
        <v>456</v>
      </c>
      <c r="J11" s="132">
        <v>1</v>
      </c>
      <c r="K11" s="132">
        <v>1</v>
      </c>
      <c r="L11" s="132">
        <v>3</v>
      </c>
      <c r="M11" s="132">
        <v>1</v>
      </c>
      <c r="N11" s="137">
        <f t="shared" si="0"/>
        <v>3</v>
      </c>
      <c r="O11" s="137">
        <v>1</v>
      </c>
      <c r="P11" s="138">
        <f t="shared" si="1"/>
        <v>3</v>
      </c>
      <c r="Q11" s="132" t="s">
        <v>337</v>
      </c>
      <c r="R11" s="132"/>
      <c r="S11" s="162"/>
      <c r="T11" s="132"/>
      <c r="U11" s="132"/>
      <c r="V11" s="132"/>
      <c r="W11" s="132"/>
      <c r="X11" s="132"/>
      <c r="Y11" s="132"/>
      <c r="Z11" s="137"/>
      <c r="AA11" s="137"/>
      <c r="AB11" s="137"/>
    </row>
    <row r="12" spans="1:28" ht="105">
      <c r="A12" s="140">
        <v>5</v>
      </c>
      <c r="B12" s="132">
        <v>9</v>
      </c>
      <c r="C12" s="141" t="s">
        <v>445</v>
      </c>
      <c r="D12" s="134" t="s">
        <v>181</v>
      </c>
      <c r="E12" s="134" t="s">
        <v>182</v>
      </c>
      <c r="F12" s="135" t="s">
        <v>237</v>
      </c>
      <c r="G12" s="136" t="s">
        <v>457</v>
      </c>
      <c r="H12" s="136" t="s">
        <v>457</v>
      </c>
      <c r="I12" s="136" t="s">
        <v>457</v>
      </c>
      <c r="J12" s="132">
        <v>1</v>
      </c>
      <c r="K12" s="132">
        <v>4</v>
      </c>
      <c r="L12" s="132">
        <v>4</v>
      </c>
      <c r="M12" s="132">
        <v>4</v>
      </c>
      <c r="N12" s="137">
        <f t="shared" si="0"/>
        <v>4</v>
      </c>
      <c r="O12" s="137">
        <v>4</v>
      </c>
      <c r="P12" s="142">
        <f>N12*O12</f>
        <v>16</v>
      </c>
      <c r="Q12" s="132" t="s">
        <v>337</v>
      </c>
      <c r="R12" s="143" t="s">
        <v>470</v>
      </c>
      <c r="S12" s="133" t="s">
        <v>481</v>
      </c>
      <c r="T12" s="153">
        <v>242401</v>
      </c>
      <c r="U12" s="153">
        <v>242491</v>
      </c>
      <c r="V12" s="132">
        <v>1</v>
      </c>
      <c r="W12" s="132">
        <v>2</v>
      </c>
      <c r="X12" s="132">
        <v>2</v>
      </c>
      <c r="Y12" s="132">
        <v>2</v>
      </c>
      <c r="Z12" s="137">
        <f>MAX(V12:Y12)</f>
        <v>2</v>
      </c>
      <c r="AA12" s="137">
        <v>1</v>
      </c>
      <c r="AB12" s="146">
        <f t="shared" ref="AB12" si="2">Z12*AA12</f>
        <v>2</v>
      </c>
    </row>
    <row r="13" spans="1:28" ht="42">
      <c r="A13" s="140"/>
      <c r="B13" s="132">
        <v>10</v>
      </c>
      <c r="C13" s="141"/>
      <c r="D13" s="134" t="s">
        <v>184</v>
      </c>
      <c r="E13" s="134" t="s">
        <v>185</v>
      </c>
      <c r="F13" s="135" t="s">
        <v>238</v>
      </c>
      <c r="G13" s="136" t="s">
        <v>457</v>
      </c>
      <c r="H13" s="136" t="s">
        <v>457</v>
      </c>
      <c r="I13" s="136" t="s">
        <v>457</v>
      </c>
      <c r="J13" s="132">
        <v>1</v>
      </c>
      <c r="K13" s="132">
        <v>4</v>
      </c>
      <c r="L13" s="132">
        <v>4</v>
      </c>
      <c r="M13" s="132">
        <v>4</v>
      </c>
      <c r="N13" s="137">
        <f t="shared" si="0"/>
        <v>4</v>
      </c>
      <c r="O13" s="137">
        <v>4</v>
      </c>
      <c r="P13" s="142">
        <f t="shared" ref="P13:P36" si="3">N13*O13</f>
        <v>16</v>
      </c>
      <c r="Q13" s="132" t="s">
        <v>337</v>
      </c>
      <c r="R13" s="143" t="s">
        <v>466</v>
      </c>
      <c r="S13" s="133" t="s">
        <v>480</v>
      </c>
      <c r="T13" s="153">
        <v>242401</v>
      </c>
      <c r="U13" s="153">
        <v>242491</v>
      </c>
      <c r="V13" s="132">
        <v>1</v>
      </c>
      <c r="W13" s="132">
        <v>2</v>
      </c>
      <c r="X13" s="132">
        <v>2</v>
      </c>
      <c r="Y13" s="132">
        <v>2</v>
      </c>
      <c r="Z13" s="137">
        <f>MAX(V13:Y13)</f>
        <v>2</v>
      </c>
      <c r="AA13" s="137">
        <v>1</v>
      </c>
      <c r="AB13" s="146">
        <f t="shared" ref="AB13" si="4">Z13*AA13</f>
        <v>2</v>
      </c>
    </row>
    <row r="14" spans="1:28" ht="57" customHeight="1">
      <c r="A14" s="140"/>
      <c r="B14" s="132">
        <v>11</v>
      </c>
      <c r="C14" s="141"/>
      <c r="D14" s="134" t="s">
        <v>187</v>
      </c>
      <c r="E14" s="134" t="s">
        <v>188</v>
      </c>
      <c r="F14" s="135" t="s">
        <v>239</v>
      </c>
      <c r="G14" s="136" t="s">
        <v>457</v>
      </c>
      <c r="H14" s="136" t="s">
        <v>457</v>
      </c>
      <c r="I14" s="136" t="s">
        <v>457</v>
      </c>
      <c r="J14" s="132">
        <v>1</v>
      </c>
      <c r="K14" s="132">
        <v>1</v>
      </c>
      <c r="L14" s="132">
        <v>5</v>
      </c>
      <c r="M14" s="132">
        <v>1</v>
      </c>
      <c r="N14" s="137">
        <f t="shared" si="0"/>
        <v>5</v>
      </c>
      <c r="O14" s="137">
        <v>1</v>
      </c>
      <c r="P14" s="144">
        <f t="shared" si="3"/>
        <v>5</v>
      </c>
      <c r="Q14" s="132" t="s">
        <v>337</v>
      </c>
      <c r="R14" s="143"/>
      <c r="S14" s="133"/>
      <c r="T14" s="132"/>
      <c r="U14" s="132"/>
      <c r="V14" s="132">
        <v>1</v>
      </c>
      <c r="W14" s="132">
        <v>1</v>
      </c>
      <c r="X14" s="132">
        <v>5</v>
      </c>
      <c r="Y14" s="132">
        <v>1</v>
      </c>
      <c r="Z14" s="137">
        <f>MAX(V14:Y14)</f>
        <v>5</v>
      </c>
      <c r="AA14" s="137"/>
      <c r="AB14" s="146">
        <f t="shared" ref="AB14" si="5">Z14*AA14</f>
        <v>0</v>
      </c>
    </row>
    <row r="15" spans="1:28" ht="42">
      <c r="A15" s="140"/>
      <c r="B15" s="132">
        <v>12</v>
      </c>
      <c r="C15" s="141"/>
      <c r="D15" s="134" t="s">
        <v>189</v>
      </c>
      <c r="E15" s="134" t="s">
        <v>190</v>
      </c>
      <c r="F15" s="135" t="s">
        <v>191</v>
      </c>
      <c r="G15" s="136" t="s">
        <v>457</v>
      </c>
      <c r="H15" s="136" t="s">
        <v>457</v>
      </c>
      <c r="I15" s="136" t="s">
        <v>457</v>
      </c>
      <c r="J15" s="132">
        <v>1</v>
      </c>
      <c r="K15" s="132">
        <v>1</v>
      </c>
      <c r="L15" s="132">
        <v>5</v>
      </c>
      <c r="M15" s="132">
        <v>1</v>
      </c>
      <c r="N15" s="137">
        <f t="shared" si="0"/>
        <v>5</v>
      </c>
      <c r="O15" s="137">
        <v>1</v>
      </c>
      <c r="P15" s="144">
        <f t="shared" si="3"/>
        <v>5</v>
      </c>
      <c r="Q15" s="132" t="s">
        <v>337</v>
      </c>
      <c r="R15" s="132"/>
      <c r="S15" s="162"/>
      <c r="T15" s="132"/>
      <c r="U15" s="132"/>
      <c r="V15" s="132"/>
      <c r="W15" s="132"/>
      <c r="X15" s="132"/>
      <c r="Y15" s="132"/>
      <c r="Z15" s="137"/>
      <c r="AA15" s="137"/>
      <c r="AB15" s="137"/>
    </row>
    <row r="16" spans="1:28" ht="126">
      <c r="A16" s="140"/>
      <c r="B16" s="132">
        <v>13</v>
      </c>
      <c r="C16" s="141"/>
      <c r="D16" s="134" t="s">
        <v>192</v>
      </c>
      <c r="E16" s="134" t="s">
        <v>193</v>
      </c>
      <c r="F16" s="135" t="s">
        <v>477</v>
      </c>
      <c r="G16" s="136" t="s">
        <v>457</v>
      </c>
      <c r="H16" s="136" t="s">
        <v>457</v>
      </c>
      <c r="I16" s="136" t="s">
        <v>457</v>
      </c>
      <c r="J16" s="132">
        <v>1</v>
      </c>
      <c r="K16" s="132">
        <v>1</v>
      </c>
      <c r="L16" s="132">
        <v>4</v>
      </c>
      <c r="M16" s="132">
        <v>1</v>
      </c>
      <c r="N16" s="137">
        <f t="shared" si="0"/>
        <v>4</v>
      </c>
      <c r="O16" s="137">
        <v>3</v>
      </c>
      <c r="P16" s="145">
        <f t="shared" si="3"/>
        <v>12</v>
      </c>
      <c r="Q16" s="132" t="s">
        <v>337</v>
      </c>
      <c r="R16" s="143" t="s">
        <v>468</v>
      </c>
      <c r="S16" s="133" t="s">
        <v>483</v>
      </c>
      <c r="T16" s="153">
        <v>242401</v>
      </c>
      <c r="U16" s="153">
        <v>242491</v>
      </c>
      <c r="V16" s="132">
        <v>1</v>
      </c>
      <c r="W16" s="132">
        <v>1</v>
      </c>
      <c r="X16" s="132">
        <v>2</v>
      </c>
      <c r="Y16" s="132">
        <v>1</v>
      </c>
      <c r="Z16" s="137">
        <f>MAX(V16:Y16)</f>
        <v>2</v>
      </c>
      <c r="AA16" s="137"/>
      <c r="AB16" s="146">
        <f t="shared" ref="AB16" si="6">Z16*AA16</f>
        <v>0</v>
      </c>
    </row>
    <row r="17" spans="1:28" ht="84">
      <c r="A17" s="140"/>
      <c r="B17" s="132">
        <v>14</v>
      </c>
      <c r="C17" s="141"/>
      <c r="D17" s="134" t="s">
        <v>192</v>
      </c>
      <c r="E17" s="134" t="s">
        <v>194</v>
      </c>
      <c r="F17" s="135" t="s">
        <v>241</v>
      </c>
      <c r="G17" s="136" t="s">
        <v>457</v>
      </c>
      <c r="H17" s="136" t="s">
        <v>457</v>
      </c>
      <c r="I17" s="136" t="s">
        <v>457</v>
      </c>
      <c r="J17" s="132">
        <v>1</v>
      </c>
      <c r="K17" s="132">
        <v>1</v>
      </c>
      <c r="L17" s="132">
        <v>3</v>
      </c>
      <c r="M17" s="132">
        <v>1</v>
      </c>
      <c r="N17" s="137">
        <f t="shared" si="0"/>
        <v>3</v>
      </c>
      <c r="O17" s="137">
        <v>2</v>
      </c>
      <c r="P17" s="144">
        <f t="shared" si="3"/>
        <v>6</v>
      </c>
      <c r="Q17" s="132" t="s">
        <v>337</v>
      </c>
      <c r="R17" s="132"/>
      <c r="S17" s="162"/>
      <c r="T17" s="132"/>
      <c r="U17" s="132"/>
      <c r="V17" s="132"/>
      <c r="W17" s="132"/>
      <c r="X17" s="132"/>
      <c r="Y17" s="132"/>
      <c r="Z17" s="137"/>
      <c r="AA17" s="137"/>
      <c r="AB17" s="137"/>
    </row>
    <row r="18" spans="1:28" ht="42">
      <c r="A18" s="140"/>
      <c r="B18" s="132">
        <v>15</v>
      </c>
      <c r="C18" s="141"/>
      <c r="D18" s="134" t="s">
        <v>192</v>
      </c>
      <c r="E18" s="134" t="s">
        <v>195</v>
      </c>
      <c r="F18" s="135" t="s">
        <v>196</v>
      </c>
      <c r="G18" s="136" t="s">
        <v>457</v>
      </c>
      <c r="H18" s="136" t="s">
        <v>457</v>
      </c>
      <c r="I18" s="136" t="s">
        <v>457</v>
      </c>
      <c r="J18" s="132">
        <v>1</v>
      </c>
      <c r="K18" s="132">
        <v>1</v>
      </c>
      <c r="L18" s="132">
        <v>3</v>
      </c>
      <c r="M18" s="132">
        <v>1</v>
      </c>
      <c r="N18" s="137">
        <f t="shared" si="0"/>
        <v>3</v>
      </c>
      <c r="O18" s="137">
        <v>1</v>
      </c>
      <c r="P18" s="146">
        <f t="shared" si="3"/>
        <v>3</v>
      </c>
      <c r="Q18" s="132" t="s">
        <v>337</v>
      </c>
      <c r="R18" s="132"/>
      <c r="S18" s="162"/>
      <c r="T18" s="132"/>
      <c r="U18" s="132"/>
      <c r="V18" s="132"/>
      <c r="W18" s="132"/>
      <c r="X18" s="132"/>
      <c r="Y18" s="132"/>
      <c r="Z18" s="137"/>
      <c r="AA18" s="137"/>
      <c r="AB18" s="137"/>
    </row>
    <row r="19" spans="1:28" ht="42">
      <c r="A19" s="140"/>
      <c r="B19" s="132">
        <v>16</v>
      </c>
      <c r="C19" s="141"/>
      <c r="D19" s="134" t="s">
        <v>197</v>
      </c>
      <c r="E19" s="134" t="s">
        <v>198</v>
      </c>
      <c r="F19" s="135" t="s">
        <v>242</v>
      </c>
      <c r="G19" s="136" t="s">
        <v>457</v>
      </c>
      <c r="H19" s="136" t="s">
        <v>457</v>
      </c>
      <c r="I19" s="136" t="s">
        <v>457</v>
      </c>
      <c r="J19" s="132">
        <v>1</v>
      </c>
      <c r="K19" s="132">
        <v>1</v>
      </c>
      <c r="L19" s="132">
        <v>3</v>
      </c>
      <c r="M19" s="132">
        <v>1</v>
      </c>
      <c r="N19" s="137">
        <f t="shared" si="0"/>
        <v>3</v>
      </c>
      <c r="O19" s="137">
        <v>1</v>
      </c>
      <c r="P19" s="146">
        <f t="shared" si="3"/>
        <v>3</v>
      </c>
      <c r="Q19" s="132" t="s">
        <v>337</v>
      </c>
      <c r="R19" s="132"/>
      <c r="S19" s="162"/>
      <c r="T19" s="132"/>
      <c r="U19" s="132"/>
      <c r="V19" s="132"/>
      <c r="W19" s="132"/>
      <c r="X19" s="132"/>
      <c r="Y19" s="132"/>
      <c r="Z19" s="137"/>
      <c r="AA19" s="137"/>
      <c r="AB19" s="137"/>
    </row>
    <row r="20" spans="1:28" ht="63">
      <c r="A20" s="140"/>
      <c r="B20" s="132">
        <v>17</v>
      </c>
      <c r="C20" s="141"/>
      <c r="D20" s="147" t="s">
        <v>192</v>
      </c>
      <c r="E20" s="147" t="s">
        <v>199</v>
      </c>
      <c r="F20" s="147" t="s">
        <v>200</v>
      </c>
      <c r="G20" s="136" t="s">
        <v>457</v>
      </c>
      <c r="H20" s="136" t="s">
        <v>457</v>
      </c>
      <c r="I20" s="136" t="s">
        <v>457</v>
      </c>
      <c r="J20" s="136">
        <v>1</v>
      </c>
      <c r="K20" s="136">
        <v>1</v>
      </c>
      <c r="L20" s="136">
        <v>3</v>
      </c>
      <c r="M20" s="136">
        <v>1</v>
      </c>
      <c r="N20" s="137">
        <f t="shared" si="0"/>
        <v>3</v>
      </c>
      <c r="O20" s="137">
        <v>1</v>
      </c>
      <c r="P20" s="146">
        <f t="shared" si="3"/>
        <v>3</v>
      </c>
      <c r="Q20" s="132" t="s">
        <v>337</v>
      </c>
      <c r="R20" s="147"/>
      <c r="S20" s="134"/>
      <c r="T20" s="147"/>
      <c r="U20" s="147"/>
      <c r="V20" s="147"/>
      <c r="W20" s="147"/>
      <c r="X20" s="147"/>
      <c r="Y20" s="147"/>
      <c r="Z20" s="147"/>
      <c r="AA20" s="147"/>
      <c r="AB20" s="147"/>
    </row>
    <row r="21" spans="1:28" ht="63">
      <c r="A21" s="140">
        <v>6</v>
      </c>
      <c r="B21" s="132">
        <v>18</v>
      </c>
      <c r="C21" s="141" t="s">
        <v>447</v>
      </c>
      <c r="D21" s="134" t="s">
        <v>181</v>
      </c>
      <c r="E21" s="134" t="s">
        <v>182</v>
      </c>
      <c r="F21" s="135" t="s">
        <v>183</v>
      </c>
      <c r="G21" s="136" t="s">
        <v>457</v>
      </c>
      <c r="H21" s="136" t="s">
        <v>457</v>
      </c>
      <c r="I21" s="136" t="s">
        <v>457</v>
      </c>
      <c r="J21" s="132">
        <v>1</v>
      </c>
      <c r="K21" s="132">
        <v>1</v>
      </c>
      <c r="L21" s="132">
        <v>3</v>
      </c>
      <c r="M21" s="132">
        <v>1</v>
      </c>
      <c r="N21" s="137">
        <f t="shared" si="0"/>
        <v>3</v>
      </c>
      <c r="O21" s="137">
        <v>1</v>
      </c>
      <c r="P21" s="146">
        <f t="shared" ref="P21:P26" si="7">N21*O21</f>
        <v>3</v>
      </c>
      <c r="Q21" s="132" t="s">
        <v>337</v>
      </c>
      <c r="R21" s="132"/>
      <c r="S21" s="162"/>
      <c r="T21" s="132"/>
      <c r="U21" s="132"/>
      <c r="V21" s="132"/>
      <c r="W21" s="132"/>
      <c r="X21" s="132"/>
      <c r="Y21" s="132"/>
      <c r="Z21" s="137"/>
      <c r="AA21" s="137"/>
      <c r="AB21" s="137"/>
    </row>
    <row r="22" spans="1:28" ht="63">
      <c r="A22" s="140"/>
      <c r="B22" s="132">
        <v>19</v>
      </c>
      <c r="C22" s="141"/>
      <c r="D22" s="134" t="s">
        <v>184</v>
      </c>
      <c r="E22" s="134" t="s">
        <v>185</v>
      </c>
      <c r="F22" s="135" t="s">
        <v>469</v>
      </c>
      <c r="G22" s="136" t="s">
        <v>457</v>
      </c>
      <c r="H22" s="136" t="s">
        <v>457</v>
      </c>
      <c r="I22" s="136" t="s">
        <v>457</v>
      </c>
      <c r="J22" s="132">
        <v>1</v>
      </c>
      <c r="K22" s="132">
        <v>1</v>
      </c>
      <c r="L22" s="132">
        <v>3</v>
      </c>
      <c r="M22" s="132">
        <v>1</v>
      </c>
      <c r="N22" s="137">
        <f t="shared" si="0"/>
        <v>3</v>
      </c>
      <c r="O22" s="137">
        <v>4</v>
      </c>
      <c r="P22" s="145">
        <f t="shared" si="7"/>
        <v>12</v>
      </c>
      <c r="Q22" s="132" t="s">
        <v>337</v>
      </c>
      <c r="R22" s="143" t="s">
        <v>466</v>
      </c>
      <c r="S22" s="133" t="s">
        <v>480</v>
      </c>
      <c r="T22" s="153">
        <v>242401</v>
      </c>
      <c r="U22" s="153">
        <v>242491</v>
      </c>
      <c r="V22" s="132">
        <v>1</v>
      </c>
      <c r="W22" s="132">
        <v>1</v>
      </c>
      <c r="X22" s="132">
        <v>2</v>
      </c>
      <c r="Y22" s="132">
        <v>1</v>
      </c>
      <c r="Z22" s="137">
        <f>MAX(V22:Y22)</f>
        <v>2</v>
      </c>
      <c r="AA22" s="137">
        <v>1</v>
      </c>
      <c r="AB22" s="146">
        <f t="shared" ref="AB22" si="8">Z22*AA22</f>
        <v>2</v>
      </c>
    </row>
    <row r="23" spans="1:28" ht="42">
      <c r="A23" s="140"/>
      <c r="B23" s="132">
        <v>20</v>
      </c>
      <c r="C23" s="141"/>
      <c r="D23" s="134" t="s">
        <v>192</v>
      </c>
      <c r="E23" s="134" t="s">
        <v>193</v>
      </c>
      <c r="F23" s="135" t="s">
        <v>243</v>
      </c>
      <c r="G23" s="136" t="s">
        <v>457</v>
      </c>
      <c r="H23" s="136" t="s">
        <v>457</v>
      </c>
      <c r="I23" s="136" t="s">
        <v>457</v>
      </c>
      <c r="J23" s="132">
        <v>1</v>
      </c>
      <c r="K23" s="132">
        <v>1</v>
      </c>
      <c r="L23" s="132">
        <v>5</v>
      </c>
      <c r="M23" s="132">
        <v>1</v>
      </c>
      <c r="N23" s="137">
        <f t="shared" si="0"/>
        <v>5</v>
      </c>
      <c r="O23" s="137">
        <v>1</v>
      </c>
      <c r="P23" s="144">
        <f t="shared" si="7"/>
        <v>5</v>
      </c>
      <c r="Q23" s="132" t="s">
        <v>337</v>
      </c>
      <c r="R23" s="143"/>
      <c r="S23" s="162"/>
      <c r="T23" s="132"/>
      <c r="U23" s="132"/>
      <c r="V23" s="132"/>
      <c r="W23" s="132"/>
      <c r="X23" s="132"/>
      <c r="Y23" s="132"/>
      <c r="Z23" s="137"/>
      <c r="AA23" s="137"/>
      <c r="AB23" s="137"/>
    </row>
    <row r="24" spans="1:28" ht="42">
      <c r="A24" s="140"/>
      <c r="B24" s="132">
        <v>21</v>
      </c>
      <c r="C24" s="141"/>
      <c r="D24" s="134" t="s">
        <v>192</v>
      </c>
      <c r="E24" s="134" t="s">
        <v>194</v>
      </c>
      <c r="F24" s="135" t="s">
        <v>244</v>
      </c>
      <c r="G24" s="136" t="s">
        <v>457</v>
      </c>
      <c r="H24" s="136" t="s">
        <v>457</v>
      </c>
      <c r="I24" s="136" t="s">
        <v>457</v>
      </c>
      <c r="J24" s="132">
        <v>1</v>
      </c>
      <c r="K24" s="132">
        <v>1</v>
      </c>
      <c r="L24" s="132">
        <v>1</v>
      </c>
      <c r="M24" s="132">
        <v>1</v>
      </c>
      <c r="N24" s="137">
        <f t="shared" si="0"/>
        <v>1</v>
      </c>
      <c r="O24" s="137">
        <v>2</v>
      </c>
      <c r="P24" s="146">
        <f t="shared" si="7"/>
        <v>2</v>
      </c>
      <c r="Q24" s="132" t="s">
        <v>337</v>
      </c>
      <c r="R24" s="132"/>
      <c r="S24" s="162"/>
      <c r="T24" s="132"/>
      <c r="U24" s="132"/>
      <c r="V24" s="132"/>
      <c r="W24" s="132"/>
      <c r="X24" s="132"/>
      <c r="Y24" s="132"/>
      <c r="Z24" s="137"/>
      <c r="AA24" s="137"/>
      <c r="AB24" s="137"/>
    </row>
    <row r="25" spans="1:28">
      <c r="A25" s="140"/>
      <c r="B25" s="132">
        <v>22</v>
      </c>
      <c r="C25" s="141"/>
      <c r="D25" s="134" t="s">
        <v>197</v>
      </c>
      <c r="E25" s="134" t="s">
        <v>198</v>
      </c>
      <c r="F25" s="135" t="s">
        <v>245</v>
      </c>
      <c r="G25" s="136" t="s">
        <v>457</v>
      </c>
      <c r="H25" s="136" t="s">
        <v>457</v>
      </c>
      <c r="I25" s="136" t="s">
        <v>457</v>
      </c>
      <c r="J25" s="132">
        <v>1</v>
      </c>
      <c r="K25" s="132">
        <v>1</v>
      </c>
      <c r="L25" s="132">
        <v>1</v>
      </c>
      <c r="M25" s="132">
        <v>4</v>
      </c>
      <c r="N25" s="137">
        <f t="shared" si="0"/>
        <v>4</v>
      </c>
      <c r="O25" s="137">
        <v>4</v>
      </c>
      <c r="P25" s="145">
        <f t="shared" si="7"/>
        <v>16</v>
      </c>
      <c r="Q25" s="132" t="s">
        <v>337</v>
      </c>
      <c r="R25" s="143" t="s">
        <v>467</v>
      </c>
      <c r="S25" s="162" t="s">
        <v>482</v>
      </c>
      <c r="T25" s="153">
        <v>242401</v>
      </c>
      <c r="U25" s="153">
        <v>242491</v>
      </c>
      <c r="V25" s="132">
        <v>1</v>
      </c>
      <c r="W25" s="132">
        <v>1</v>
      </c>
      <c r="X25" s="132">
        <v>1</v>
      </c>
      <c r="Y25" s="132">
        <v>2</v>
      </c>
      <c r="Z25" s="137">
        <f>MAX(V25:Y25)</f>
        <v>2</v>
      </c>
      <c r="AA25" s="137">
        <v>1</v>
      </c>
      <c r="AB25" s="146">
        <f t="shared" ref="AB25" si="9">Z25*AA25</f>
        <v>2</v>
      </c>
    </row>
    <row r="26" spans="1:28" ht="63">
      <c r="A26" s="140"/>
      <c r="B26" s="132">
        <v>23</v>
      </c>
      <c r="C26" s="141"/>
      <c r="D26" s="147" t="s">
        <v>192</v>
      </c>
      <c r="E26" s="147" t="s">
        <v>199</v>
      </c>
      <c r="F26" s="147" t="s">
        <v>200</v>
      </c>
      <c r="G26" s="136" t="s">
        <v>457</v>
      </c>
      <c r="H26" s="136" t="s">
        <v>457</v>
      </c>
      <c r="I26" s="136" t="s">
        <v>457</v>
      </c>
      <c r="J26" s="136">
        <v>1</v>
      </c>
      <c r="K26" s="136">
        <v>1</v>
      </c>
      <c r="L26" s="136">
        <v>3</v>
      </c>
      <c r="M26" s="136">
        <v>1</v>
      </c>
      <c r="N26" s="137">
        <f t="shared" si="0"/>
        <v>3</v>
      </c>
      <c r="O26" s="137">
        <v>1</v>
      </c>
      <c r="P26" s="146">
        <f t="shared" si="7"/>
        <v>3</v>
      </c>
      <c r="Q26" s="132" t="s">
        <v>337</v>
      </c>
      <c r="R26" s="147"/>
      <c r="S26" s="134"/>
      <c r="T26" s="147"/>
      <c r="U26" s="147"/>
      <c r="V26" s="147"/>
      <c r="W26" s="147"/>
      <c r="X26" s="147"/>
      <c r="Y26" s="147"/>
      <c r="Z26" s="147"/>
      <c r="AA26" s="147"/>
      <c r="AB26" s="147"/>
    </row>
    <row r="27" spans="1:28" ht="80.25" customHeight="1">
      <c r="A27" s="140">
        <v>7</v>
      </c>
      <c r="B27" s="132">
        <v>24</v>
      </c>
      <c r="C27" s="141" t="s">
        <v>201</v>
      </c>
      <c r="D27" s="134" t="s">
        <v>181</v>
      </c>
      <c r="E27" s="134" t="s">
        <v>182</v>
      </c>
      <c r="F27" s="135" t="s">
        <v>202</v>
      </c>
      <c r="G27" s="136" t="s">
        <v>457</v>
      </c>
      <c r="H27" s="136" t="s">
        <v>456</v>
      </c>
      <c r="I27" s="136" t="s">
        <v>456</v>
      </c>
      <c r="J27" s="132">
        <v>1</v>
      </c>
      <c r="K27" s="132">
        <v>1</v>
      </c>
      <c r="L27" s="132">
        <v>2</v>
      </c>
      <c r="M27" s="132">
        <v>1</v>
      </c>
      <c r="N27" s="137">
        <f t="shared" si="0"/>
        <v>2</v>
      </c>
      <c r="O27" s="137">
        <v>1</v>
      </c>
      <c r="P27" s="146">
        <f t="shared" si="3"/>
        <v>2</v>
      </c>
      <c r="Q27" s="132" t="s">
        <v>337</v>
      </c>
      <c r="R27" s="132"/>
      <c r="S27" s="162"/>
      <c r="T27" s="132"/>
      <c r="U27" s="132"/>
      <c r="V27" s="132"/>
      <c r="W27" s="132"/>
      <c r="X27" s="132"/>
      <c r="Y27" s="132"/>
      <c r="Z27" s="137"/>
      <c r="AA27" s="137"/>
      <c r="AB27" s="137"/>
    </row>
    <row r="28" spans="1:28" ht="42">
      <c r="A28" s="140"/>
      <c r="B28" s="132">
        <v>25</v>
      </c>
      <c r="C28" s="141"/>
      <c r="D28" s="134" t="s">
        <v>184</v>
      </c>
      <c r="E28" s="134" t="s">
        <v>185</v>
      </c>
      <c r="F28" s="135" t="s">
        <v>186</v>
      </c>
      <c r="G28" s="136" t="s">
        <v>457</v>
      </c>
      <c r="H28" s="136" t="s">
        <v>456</v>
      </c>
      <c r="I28" s="136" t="s">
        <v>456</v>
      </c>
      <c r="J28" s="132">
        <v>1</v>
      </c>
      <c r="K28" s="132">
        <v>4</v>
      </c>
      <c r="L28" s="132">
        <v>1</v>
      </c>
      <c r="M28" s="132">
        <v>1</v>
      </c>
      <c r="N28" s="137">
        <f t="shared" si="0"/>
        <v>4</v>
      </c>
      <c r="O28" s="137">
        <v>4</v>
      </c>
      <c r="P28" s="145">
        <f t="shared" si="3"/>
        <v>16</v>
      </c>
      <c r="Q28" s="132" t="s">
        <v>337</v>
      </c>
      <c r="R28" s="143" t="s">
        <v>466</v>
      </c>
      <c r="S28" s="133" t="s">
        <v>480</v>
      </c>
      <c r="T28" s="153">
        <v>242401</v>
      </c>
      <c r="U28" s="153">
        <v>242491</v>
      </c>
      <c r="V28" s="132">
        <v>1</v>
      </c>
      <c r="W28" s="132">
        <v>2</v>
      </c>
      <c r="X28" s="132">
        <v>1</v>
      </c>
      <c r="Y28" s="132">
        <v>1</v>
      </c>
      <c r="Z28" s="137">
        <f>MAX(V28:Y28)</f>
        <v>2</v>
      </c>
      <c r="AA28" s="137">
        <v>1</v>
      </c>
      <c r="AB28" s="146">
        <f t="shared" ref="AB28" si="10">Z28*AA28</f>
        <v>2</v>
      </c>
    </row>
    <row r="29" spans="1:28" ht="42">
      <c r="A29" s="140"/>
      <c r="B29" s="132">
        <v>26</v>
      </c>
      <c r="C29" s="141"/>
      <c r="D29" s="134" t="s">
        <v>192</v>
      </c>
      <c r="E29" s="134" t="s">
        <v>193</v>
      </c>
      <c r="F29" s="135" t="s">
        <v>461</v>
      </c>
      <c r="G29" s="136" t="s">
        <v>457</v>
      </c>
      <c r="H29" s="136" t="s">
        <v>456</v>
      </c>
      <c r="I29" s="136" t="s">
        <v>456</v>
      </c>
      <c r="J29" s="132">
        <v>1</v>
      </c>
      <c r="K29" s="132">
        <v>1</v>
      </c>
      <c r="L29" s="132">
        <v>3</v>
      </c>
      <c r="M29" s="132">
        <v>1</v>
      </c>
      <c r="N29" s="137">
        <f t="shared" si="0"/>
        <v>3</v>
      </c>
      <c r="O29" s="137">
        <v>1</v>
      </c>
      <c r="P29" s="146">
        <f t="shared" si="3"/>
        <v>3</v>
      </c>
      <c r="Q29" s="132" t="s">
        <v>337</v>
      </c>
      <c r="R29" s="143"/>
      <c r="S29" s="133"/>
      <c r="T29" s="132"/>
      <c r="U29" s="132"/>
      <c r="V29" s="132"/>
      <c r="W29" s="132"/>
      <c r="X29" s="132"/>
      <c r="Y29" s="132"/>
      <c r="Z29" s="137"/>
      <c r="AA29" s="137"/>
      <c r="AB29" s="137"/>
    </row>
    <row r="30" spans="1:28" ht="42">
      <c r="A30" s="140"/>
      <c r="B30" s="132">
        <v>27</v>
      </c>
      <c r="C30" s="141"/>
      <c r="D30" s="134" t="s">
        <v>192</v>
      </c>
      <c r="E30" s="134" t="s">
        <v>194</v>
      </c>
      <c r="F30" s="135" t="s">
        <v>203</v>
      </c>
      <c r="G30" s="136" t="s">
        <v>457</v>
      </c>
      <c r="H30" s="136" t="s">
        <v>456</v>
      </c>
      <c r="I30" s="136" t="s">
        <v>456</v>
      </c>
      <c r="J30" s="132">
        <v>1</v>
      </c>
      <c r="K30" s="132">
        <v>1</v>
      </c>
      <c r="L30" s="132">
        <v>3</v>
      </c>
      <c r="M30" s="132">
        <v>1</v>
      </c>
      <c r="N30" s="137">
        <f t="shared" si="0"/>
        <v>3</v>
      </c>
      <c r="O30" s="137">
        <v>1</v>
      </c>
      <c r="P30" s="146">
        <f t="shared" si="3"/>
        <v>3</v>
      </c>
      <c r="Q30" s="132" t="s">
        <v>337</v>
      </c>
      <c r="R30" s="143"/>
      <c r="S30" s="133"/>
      <c r="T30" s="132"/>
      <c r="U30" s="132"/>
      <c r="V30" s="132"/>
      <c r="W30" s="132"/>
      <c r="X30" s="132"/>
      <c r="Y30" s="132"/>
      <c r="Z30" s="137"/>
      <c r="AA30" s="137"/>
      <c r="AB30" s="137"/>
    </row>
    <row r="31" spans="1:28" ht="42">
      <c r="A31" s="140"/>
      <c r="B31" s="132">
        <v>28</v>
      </c>
      <c r="C31" s="141"/>
      <c r="D31" s="134" t="s">
        <v>197</v>
      </c>
      <c r="E31" s="134" t="s">
        <v>198</v>
      </c>
      <c r="F31" s="135" t="s">
        <v>204</v>
      </c>
      <c r="G31" s="136" t="s">
        <v>457</v>
      </c>
      <c r="H31" s="136" t="s">
        <v>456</v>
      </c>
      <c r="I31" s="136" t="s">
        <v>456</v>
      </c>
      <c r="J31" s="132">
        <v>1</v>
      </c>
      <c r="K31" s="132">
        <v>1</v>
      </c>
      <c r="L31" s="132">
        <v>3</v>
      </c>
      <c r="M31" s="132">
        <v>1</v>
      </c>
      <c r="N31" s="137">
        <f t="shared" si="0"/>
        <v>3</v>
      </c>
      <c r="O31" s="137">
        <v>1</v>
      </c>
      <c r="P31" s="146">
        <f t="shared" si="3"/>
        <v>3</v>
      </c>
      <c r="Q31" s="132" t="s">
        <v>337</v>
      </c>
      <c r="R31" s="143"/>
      <c r="S31" s="133"/>
      <c r="T31" s="132"/>
      <c r="U31" s="132"/>
      <c r="V31" s="132"/>
      <c r="W31" s="132"/>
      <c r="X31" s="132"/>
      <c r="Y31" s="132"/>
      <c r="Z31" s="137"/>
      <c r="AA31" s="137"/>
      <c r="AB31" s="137"/>
    </row>
    <row r="32" spans="1:28">
      <c r="A32" s="140"/>
      <c r="B32" s="132">
        <v>29</v>
      </c>
      <c r="C32" s="141"/>
      <c r="D32" s="147" t="s">
        <v>192</v>
      </c>
      <c r="E32" s="147" t="s">
        <v>199</v>
      </c>
      <c r="F32" s="147" t="s">
        <v>205</v>
      </c>
      <c r="G32" s="136" t="s">
        <v>457</v>
      </c>
      <c r="H32" s="136" t="s">
        <v>456</v>
      </c>
      <c r="I32" s="136" t="s">
        <v>456</v>
      </c>
      <c r="J32" s="136">
        <v>1</v>
      </c>
      <c r="K32" s="136">
        <v>1</v>
      </c>
      <c r="L32" s="136">
        <v>3</v>
      </c>
      <c r="M32" s="136">
        <v>1</v>
      </c>
      <c r="N32" s="137">
        <f t="shared" si="0"/>
        <v>3</v>
      </c>
      <c r="O32" s="137">
        <v>1</v>
      </c>
      <c r="P32" s="146">
        <f t="shared" si="3"/>
        <v>3</v>
      </c>
      <c r="Q32" s="132" t="s">
        <v>337</v>
      </c>
      <c r="R32" s="147"/>
      <c r="S32" s="134"/>
      <c r="T32" s="147"/>
      <c r="U32" s="147"/>
      <c r="V32" s="147"/>
      <c r="W32" s="147"/>
      <c r="X32" s="147"/>
      <c r="Y32" s="147"/>
      <c r="Z32" s="147"/>
      <c r="AA32" s="147"/>
      <c r="AB32" s="147"/>
    </row>
    <row r="33" spans="1:28">
      <c r="A33" s="132">
        <v>8</v>
      </c>
      <c r="B33" s="132">
        <v>30</v>
      </c>
      <c r="C33" s="134" t="s">
        <v>438</v>
      </c>
      <c r="D33" s="147" t="s">
        <v>462</v>
      </c>
      <c r="E33" s="147" t="s">
        <v>463</v>
      </c>
      <c r="F33" s="147" t="s">
        <v>464</v>
      </c>
      <c r="G33" s="136" t="s">
        <v>457</v>
      </c>
      <c r="H33" s="136" t="s">
        <v>456</v>
      </c>
      <c r="I33" s="136" t="s">
        <v>456</v>
      </c>
      <c r="J33" s="136">
        <v>1</v>
      </c>
      <c r="K33" s="136">
        <v>1</v>
      </c>
      <c r="L33" s="136">
        <v>1</v>
      </c>
      <c r="M33" s="136">
        <v>3</v>
      </c>
      <c r="N33" s="137">
        <f t="shared" si="0"/>
        <v>3</v>
      </c>
      <c r="O33" s="137">
        <v>1</v>
      </c>
      <c r="P33" s="146">
        <f t="shared" si="3"/>
        <v>3</v>
      </c>
      <c r="Q33" s="132" t="s">
        <v>337</v>
      </c>
      <c r="R33" s="147"/>
      <c r="S33" s="134"/>
      <c r="T33" s="147"/>
      <c r="U33" s="147"/>
      <c r="V33" s="147"/>
      <c r="W33" s="147"/>
      <c r="X33" s="147"/>
      <c r="Y33" s="147"/>
      <c r="Z33" s="147"/>
      <c r="AA33" s="147"/>
      <c r="AB33" s="147"/>
    </row>
    <row r="34" spans="1:28">
      <c r="A34" s="132">
        <v>10</v>
      </c>
      <c r="B34" s="132">
        <v>31</v>
      </c>
      <c r="C34" s="134" t="s">
        <v>460</v>
      </c>
      <c r="D34" s="147" t="s">
        <v>462</v>
      </c>
      <c r="E34" s="147" t="s">
        <v>463</v>
      </c>
      <c r="F34" s="147" t="s">
        <v>464</v>
      </c>
      <c r="G34" s="136" t="s">
        <v>457</v>
      </c>
      <c r="H34" s="136" t="s">
        <v>457</v>
      </c>
      <c r="I34" s="136" t="s">
        <v>457</v>
      </c>
      <c r="J34" s="136">
        <v>1</v>
      </c>
      <c r="K34" s="136">
        <v>1</v>
      </c>
      <c r="L34" s="136">
        <v>1</v>
      </c>
      <c r="M34" s="136">
        <v>3</v>
      </c>
      <c r="N34" s="137">
        <f t="shared" si="0"/>
        <v>3</v>
      </c>
      <c r="O34" s="137">
        <v>1</v>
      </c>
      <c r="P34" s="146">
        <f t="shared" si="3"/>
        <v>3</v>
      </c>
      <c r="Q34" s="132" t="s">
        <v>337</v>
      </c>
      <c r="R34" s="147"/>
      <c r="S34" s="134"/>
      <c r="T34" s="147"/>
      <c r="U34" s="147"/>
      <c r="V34" s="147"/>
      <c r="W34" s="147"/>
      <c r="X34" s="147"/>
      <c r="Y34" s="147"/>
      <c r="Z34" s="147"/>
      <c r="AA34" s="147"/>
      <c r="AB34" s="147"/>
    </row>
    <row r="35" spans="1:28" ht="84">
      <c r="A35" s="140">
        <v>11</v>
      </c>
      <c r="B35" s="132">
        <v>32</v>
      </c>
      <c r="C35" s="148" t="s">
        <v>448</v>
      </c>
      <c r="D35" s="134" t="s">
        <v>206</v>
      </c>
      <c r="E35" s="149" t="s">
        <v>207</v>
      </c>
      <c r="F35" s="150" t="s">
        <v>246</v>
      </c>
      <c r="G35" s="136" t="s">
        <v>456</v>
      </c>
      <c r="H35" s="136" t="s">
        <v>456</v>
      </c>
      <c r="I35" s="136" t="s">
        <v>457</v>
      </c>
      <c r="J35" s="132">
        <v>1</v>
      </c>
      <c r="K35" s="132">
        <v>1</v>
      </c>
      <c r="L35" s="132">
        <v>3</v>
      </c>
      <c r="M35" s="132">
        <v>1</v>
      </c>
      <c r="N35" s="137">
        <f t="shared" si="0"/>
        <v>3</v>
      </c>
      <c r="O35" s="137">
        <v>1</v>
      </c>
      <c r="P35" s="146">
        <f t="shared" si="3"/>
        <v>3</v>
      </c>
      <c r="Q35" s="132" t="s">
        <v>337</v>
      </c>
      <c r="R35" s="132"/>
      <c r="S35" s="162"/>
      <c r="T35" s="132"/>
      <c r="U35" s="132"/>
      <c r="V35" s="132"/>
      <c r="W35" s="132"/>
      <c r="X35" s="132"/>
      <c r="Y35" s="132"/>
      <c r="Z35" s="137"/>
      <c r="AA35" s="137"/>
      <c r="AB35" s="137"/>
    </row>
    <row r="36" spans="1:28" ht="42">
      <c r="A36" s="140"/>
      <c r="B36" s="132">
        <v>33</v>
      </c>
      <c r="C36" s="148"/>
      <c r="D36" s="150" t="s">
        <v>206</v>
      </c>
      <c r="E36" s="150" t="s">
        <v>208</v>
      </c>
      <c r="F36" s="151" t="s">
        <v>247</v>
      </c>
      <c r="G36" s="136" t="s">
        <v>456</v>
      </c>
      <c r="H36" s="136" t="s">
        <v>456</v>
      </c>
      <c r="I36" s="136" t="s">
        <v>457</v>
      </c>
      <c r="J36" s="132">
        <v>1</v>
      </c>
      <c r="K36" s="132">
        <v>1</v>
      </c>
      <c r="L36" s="132">
        <v>2</v>
      </c>
      <c r="M36" s="132">
        <v>1</v>
      </c>
      <c r="N36" s="137">
        <f t="shared" si="0"/>
        <v>2</v>
      </c>
      <c r="O36" s="137">
        <v>1</v>
      </c>
      <c r="P36" s="146">
        <f t="shared" si="3"/>
        <v>2</v>
      </c>
      <c r="Q36" s="132" t="s">
        <v>337</v>
      </c>
      <c r="R36" s="132"/>
      <c r="S36" s="162"/>
      <c r="T36" s="132"/>
      <c r="U36" s="132"/>
      <c r="V36" s="132"/>
      <c r="W36" s="132"/>
      <c r="X36" s="132"/>
      <c r="Y36" s="132"/>
      <c r="Z36" s="137"/>
      <c r="AA36" s="137"/>
      <c r="AB36" s="137"/>
    </row>
    <row r="37" spans="1:28" ht="63">
      <c r="A37" s="140">
        <v>12</v>
      </c>
      <c r="B37" s="132">
        <v>34</v>
      </c>
      <c r="C37" s="148" t="s">
        <v>16</v>
      </c>
      <c r="D37" s="134" t="s">
        <v>211</v>
      </c>
      <c r="E37" s="134" t="s">
        <v>212</v>
      </c>
      <c r="F37" s="152" t="s">
        <v>213</v>
      </c>
      <c r="G37" s="136" t="s">
        <v>457</v>
      </c>
      <c r="H37" s="136" t="s">
        <v>456</v>
      </c>
      <c r="I37" s="136" t="s">
        <v>456</v>
      </c>
      <c r="J37" s="132">
        <v>1</v>
      </c>
      <c r="K37" s="132">
        <v>1</v>
      </c>
      <c r="L37" s="132">
        <v>1</v>
      </c>
      <c r="M37" s="132">
        <v>4</v>
      </c>
      <c r="N37" s="137">
        <f t="shared" si="0"/>
        <v>4</v>
      </c>
      <c r="O37" s="137">
        <v>4</v>
      </c>
      <c r="P37" s="145">
        <f t="shared" ref="P37:P63" si="11">N37*O37</f>
        <v>16</v>
      </c>
      <c r="Q37" s="132" t="s">
        <v>337</v>
      </c>
      <c r="R37" s="143" t="s">
        <v>465</v>
      </c>
      <c r="S37" s="133" t="s">
        <v>476</v>
      </c>
      <c r="T37" s="153">
        <v>242401</v>
      </c>
      <c r="U37" s="153">
        <v>242491</v>
      </c>
      <c r="V37" s="132">
        <v>1</v>
      </c>
      <c r="W37" s="132">
        <v>1</v>
      </c>
      <c r="X37" s="132">
        <v>1</v>
      </c>
      <c r="Y37" s="132">
        <v>2</v>
      </c>
      <c r="Z37" s="137">
        <f>MAX(V37:Y37)</f>
        <v>2</v>
      </c>
      <c r="AA37" s="137">
        <v>1</v>
      </c>
      <c r="AB37" s="146">
        <f t="shared" ref="AB37:AB39" si="12">Z37*AA37</f>
        <v>2</v>
      </c>
    </row>
    <row r="38" spans="1:28" ht="63">
      <c r="A38" s="140"/>
      <c r="B38" s="132">
        <v>35</v>
      </c>
      <c r="C38" s="148"/>
      <c r="D38" s="134" t="s">
        <v>211</v>
      </c>
      <c r="E38" s="134" t="s">
        <v>214</v>
      </c>
      <c r="F38" s="152" t="s">
        <v>215</v>
      </c>
      <c r="G38" s="136" t="s">
        <v>457</v>
      </c>
      <c r="H38" s="136" t="s">
        <v>456</v>
      </c>
      <c r="I38" s="136" t="s">
        <v>456</v>
      </c>
      <c r="J38" s="132">
        <v>1</v>
      </c>
      <c r="K38" s="132">
        <v>1</v>
      </c>
      <c r="L38" s="132">
        <v>1</v>
      </c>
      <c r="M38" s="132">
        <v>4</v>
      </c>
      <c r="N38" s="137">
        <f t="shared" si="0"/>
        <v>4</v>
      </c>
      <c r="O38" s="137">
        <v>4</v>
      </c>
      <c r="P38" s="145">
        <f t="shared" si="11"/>
        <v>16</v>
      </c>
      <c r="Q38" s="132" t="s">
        <v>337</v>
      </c>
      <c r="R38" s="143" t="s">
        <v>465</v>
      </c>
      <c r="S38" s="133" t="s">
        <v>476</v>
      </c>
      <c r="T38" s="153">
        <v>242401</v>
      </c>
      <c r="U38" s="153">
        <v>242491</v>
      </c>
      <c r="V38" s="132">
        <v>1</v>
      </c>
      <c r="W38" s="132">
        <v>1</v>
      </c>
      <c r="X38" s="132">
        <v>1</v>
      </c>
      <c r="Y38" s="132">
        <v>2</v>
      </c>
      <c r="Z38" s="137">
        <f>MAX(V38:Y38)</f>
        <v>2</v>
      </c>
      <c r="AA38" s="137">
        <v>1</v>
      </c>
      <c r="AB38" s="146">
        <f t="shared" si="12"/>
        <v>2</v>
      </c>
    </row>
    <row r="39" spans="1:28" ht="42">
      <c r="A39" s="140"/>
      <c r="B39" s="132">
        <v>36</v>
      </c>
      <c r="C39" s="148"/>
      <c r="D39" s="154" t="s">
        <v>184</v>
      </c>
      <c r="E39" s="154" t="s">
        <v>185</v>
      </c>
      <c r="F39" s="151" t="s">
        <v>248</v>
      </c>
      <c r="G39" s="136" t="s">
        <v>457</v>
      </c>
      <c r="H39" s="136" t="s">
        <v>456</v>
      </c>
      <c r="I39" s="136" t="s">
        <v>456</v>
      </c>
      <c r="J39" s="132">
        <v>1</v>
      </c>
      <c r="K39" s="132">
        <v>1</v>
      </c>
      <c r="L39" s="132">
        <v>1</v>
      </c>
      <c r="M39" s="132">
        <v>4</v>
      </c>
      <c r="N39" s="137">
        <f t="shared" si="0"/>
        <v>4</v>
      </c>
      <c r="O39" s="137">
        <v>4</v>
      </c>
      <c r="P39" s="145">
        <f t="shared" si="11"/>
        <v>16</v>
      </c>
      <c r="Q39" s="132" t="s">
        <v>337</v>
      </c>
      <c r="R39" s="143" t="s">
        <v>466</v>
      </c>
      <c r="S39" s="133" t="s">
        <v>480</v>
      </c>
      <c r="T39" s="153">
        <v>242401</v>
      </c>
      <c r="U39" s="153">
        <v>242491</v>
      </c>
      <c r="V39" s="132">
        <v>1</v>
      </c>
      <c r="W39" s="132">
        <v>1</v>
      </c>
      <c r="X39" s="132">
        <v>1</v>
      </c>
      <c r="Y39" s="132">
        <v>2</v>
      </c>
      <c r="Z39" s="137">
        <f>MAX(V39:Y39)</f>
        <v>2</v>
      </c>
      <c r="AA39" s="137">
        <v>1</v>
      </c>
      <c r="AB39" s="146">
        <f t="shared" si="12"/>
        <v>2</v>
      </c>
    </row>
    <row r="40" spans="1:28" ht="63">
      <c r="A40" s="140">
        <v>13</v>
      </c>
      <c r="B40" s="132">
        <v>37</v>
      </c>
      <c r="C40" s="148" t="s">
        <v>17</v>
      </c>
      <c r="D40" s="154" t="s">
        <v>216</v>
      </c>
      <c r="E40" s="154" t="s">
        <v>217</v>
      </c>
      <c r="F40" s="151" t="s">
        <v>218</v>
      </c>
      <c r="G40" s="136" t="s">
        <v>456</v>
      </c>
      <c r="H40" s="136" t="s">
        <v>456</v>
      </c>
      <c r="I40" s="136" t="s">
        <v>456</v>
      </c>
      <c r="J40" s="132">
        <v>1</v>
      </c>
      <c r="K40" s="132">
        <v>2</v>
      </c>
      <c r="L40" s="132">
        <v>3</v>
      </c>
      <c r="M40" s="132">
        <v>1</v>
      </c>
      <c r="N40" s="137">
        <f t="shared" si="0"/>
        <v>3</v>
      </c>
      <c r="O40" s="137">
        <v>1</v>
      </c>
      <c r="P40" s="146">
        <f t="shared" si="11"/>
        <v>3</v>
      </c>
      <c r="Q40" s="132" t="s">
        <v>337</v>
      </c>
      <c r="R40" s="132"/>
      <c r="S40" s="162"/>
      <c r="T40" s="132"/>
      <c r="U40" s="132"/>
      <c r="V40" s="132"/>
      <c r="W40" s="132"/>
      <c r="X40" s="132"/>
      <c r="Y40" s="132"/>
      <c r="Z40" s="137"/>
      <c r="AA40" s="137"/>
      <c r="AB40" s="137"/>
    </row>
    <row r="41" spans="1:28" ht="63">
      <c r="A41" s="140"/>
      <c r="B41" s="132">
        <v>38</v>
      </c>
      <c r="C41" s="148"/>
      <c r="D41" s="154" t="s">
        <v>216</v>
      </c>
      <c r="E41" s="154" t="s">
        <v>219</v>
      </c>
      <c r="F41" s="151" t="s">
        <v>220</v>
      </c>
      <c r="G41" s="136" t="s">
        <v>456</v>
      </c>
      <c r="H41" s="136" t="s">
        <v>456</v>
      </c>
      <c r="I41" s="136" t="s">
        <v>456</v>
      </c>
      <c r="J41" s="132">
        <v>1</v>
      </c>
      <c r="K41" s="132">
        <v>1</v>
      </c>
      <c r="L41" s="132">
        <v>3</v>
      </c>
      <c r="M41" s="132">
        <v>1</v>
      </c>
      <c r="N41" s="137">
        <f t="shared" si="0"/>
        <v>3</v>
      </c>
      <c r="O41" s="137">
        <v>1</v>
      </c>
      <c r="P41" s="146">
        <f t="shared" si="11"/>
        <v>3</v>
      </c>
      <c r="Q41" s="132" t="s">
        <v>337</v>
      </c>
      <c r="R41" s="132"/>
      <c r="S41" s="162"/>
      <c r="T41" s="132"/>
      <c r="U41" s="132"/>
      <c r="V41" s="132"/>
      <c r="W41" s="132"/>
      <c r="X41" s="132"/>
      <c r="Y41" s="132"/>
      <c r="Z41" s="137"/>
      <c r="AA41" s="137"/>
      <c r="AB41" s="137"/>
    </row>
    <row r="42" spans="1:28" ht="84">
      <c r="A42" s="140">
        <v>14</v>
      </c>
      <c r="B42" s="132">
        <v>39</v>
      </c>
      <c r="C42" s="148" t="s">
        <v>485</v>
      </c>
      <c r="D42" s="134" t="s">
        <v>189</v>
      </c>
      <c r="E42" s="134" t="s">
        <v>208</v>
      </c>
      <c r="F42" s="155" t="s">
        <v>221</v>
      </c>
      <c r="G42" s="136" t="s">
        <v>456</v>
      </c>
      <c r="H42" s="136" t="s">
        <v>456</v>
      </c>
      <c r="I42" s="136" t="s">
        <v>457</v>
      </c>
      <c r="J42" s="132">
        <v>1</v>
      </c>
      <c r="K42" s="132">
        <v>1</v>
      </c>
      <c r="L42" s="132">
        <v>3</v>
      </c>
      <c r="M42" s="132">
        <v>1</v>
      </c>
      <c r="N42" s="137">
        <f t="shared" si="0"/>
        <v>3</v>
      </c>
      <c r="O42" s="137">
        <v>1</v>
      </c>
      <c r="P42" s="146">
        <f t="shared" si="11"/>
        <v>3</v>
      </c>
      <c r="Q42" s="132" t="s">
        <v>337</v>
      </c>
      <c r="R42" s="143"/>
      <c r="S42" s="133"/>
      <c r="T42" s="132"/>
      <c r="U42" s="132"/>
      <c r="V42" s="132"/>
      <c r="W42" s="132"/>
      <c r="X42" s="132"/>
      <c r="Y42" s="132"/>
      <c r="Z42" s="137"/>
      <c r="AA42" s="137"/>
      <c r="AB42" s="137"/>
    </row>
    <row r="43" spans="1:28" ht="63">
      <c r="A43" s="140"/>
      <c r="B43" s="132">
        <v>40</v>
      </c>
      <c r="C43" s="148"/>
      <c r="D43" s="134" t="s">
        <v>184</v>
      </c>
      <c r="E43" s="134" t="s">
        <v>185</v>
      </c>
      <c r="F43" s="156" t="s">
        <v>222</v>
      </c>
      <c r="G43" s="136" t="s">
        <v>456</v>
      </c>
      <c r="H43" s="136" t="s">
        <v>456</v>
      </c>
      <c r="I43" s="136" t="s">
        <v>457</v>
      </c>
      <c r="J43" s="132">
        <v>1</v>
      </c>
      <c r="K43" s="132">
        <v>1</v>
      </c>
      <c r="L43" s="132">
        <v>3</v>
      </c>
      <c r="M43" s="132">
        <v>3</v>
      </c>
      <c r="N43" s="137">
        <f t="shared" si="0"/>
        <v>3</v>
      </c>
      <c r="O43" s="137">
        <v>1</v>
      </c>
      <c r="P43" s="146">
        <f t="shared" si="11"/>
        <v>3</v>
      </c>
      <c r="Q43" s="132" t="s">
        <v>337</v>
      </c>
      <c r="R43" s="143"/>
      <c r="S43" s="133"/>
      <c r="T43" s="132"/>
      <c r="U43" s="132"/>
      <c r="V43" s="132"/>
      <c r="W43" s="132"/>
      <c r="X43" s="132"/>
      <c r="Y43" s="132"/>
      <c r="Z43" s="137"/>
      <c r="AA43" s="137"/>
      <c r="AB43" s="137"/>
    </row>
    <row r="44" spans="1:28" ht="42">
      <c r="A44" s="140"/>
      <c r="B44" s="132">
        <v>41</v>
      </c>
      <c r="C44" s="148"/>
      <c r="D44" s="134" t="s">
        <v>192</v>
      </c>
      <c r="E44" s="134" t="s">
        <v>193</v>
      </c>
      <c r="F44" s="155" t="s">
        <v>223</v>
      </c>
      <c r="G44" s="136" t="s">
        <v>456</v>
      </c>
      <c r="H44" s="136" t="s">
        <v>456</v>
      </c>
      <c r="I44" s="136" t="s">
        <v>457</v>
      </c>
      <c r="J44" s="132">
        <v>4</v>
      </c>
      <c r="K44" s="132">
        <v>1</v>
      </c>
      <c r="L44" s="132">
        <v>3</v>
      </c>
      <c r="M44" s="132">
        <v>3</v>
      </c>
      <c r="N44" s="137">
        <f t="shared" si="0"/>
        <v>4</v>
      </c>
      <c r="O44" s="137">
        <v>1</v>
      </c>
      <c r="P44" s="146">
        <f t="shared" si="11"/>
        <v>4</v>
      </c>
      <c r="Q44" s="132" t="s">
        <v>337</v>
      </c>
      <c r="R44" s="132"/>
      <c r="S44" s="162"/>
      <c r="T44" s="132"/>
      <c r="U44" s="132"/>
      <c r="V44" s="132"/>
      <c r="W44" s="132"/>
      <c r="X44" s="132"/>
      <c r="Y44" s="132"/>
      <c r="Z44" s="137"/>
      <c r="AA44" s="137"/>
      <c r="AB44" s="137"/>
    </row>
    <row r="45" spans="1:28" ht="42">
      <c r="A45" s="140"/>
      <c r="B45" s="132">
        <v>42</v>
      </c>
      <c r="C45" s="148"/>
      <c r="D45" s="134" t="s">
        <v>192</v>
      </c>
      <c r="E45" s="134" t="s">
        <v>199</v>
      </c>
      <c r="F45" s="156" t="s">
        <v>224</v>
      </c>
      <c r="G45" s="136" t="s">
        <v>456</v>
      </c>
      <c r="H45" s="136" t="s">
        <v>456</v>
      </c>
      <c r="I45" s="136" t="s">
        <v>457</v>
      </c>
      <c r="J45" s="132">
        <v>1</v>
      </c>
      <c r="K45" s="132">
        <v>1</v>
      </c>
      <c r="L45" s="132">
        <v>3</v>
      </c>
      <c r="M45" s="132">
        <v>1</v>
      </c>
      <c r="N45" s="137">
        <f t="shared" si="0"/>
        <v>3</v>
      </c>
      <c r="O45" s="137">
        <v>1</v>
      </c>
      <c r="P45" s="146">
        <f t="shared" si="11"/>
        <v>3</v>
      </c>
      <c r="Q45" s="132" t="s">
        <v>337</v>
      </c>
      <c r="R45" s="132"/>
      <c r="S45" s="162"/>
      <c r="T45" s="132"/>
      <c r="U45" s="132"/>
      <c r="V45" s="132"/>
      <c r="W45" s="132"/>
      <c r="X45" s="132"/>
      <c r="Y45" s="132"/>
      <c r="Z45" s="137"/>
      <c r="AA45" s="137"/>
      <c r="AB45" s="137"/>
    </row>
    <row r="46" spans="1:28" ht="42">
      <c r="A46" s="140"/>
      <c r="B46" s="132">
        <v>43</v>
      </c>
      <c r="C46" s="148"/>
      <c r="D46" s="134" t="s">
        <v>189</v>
      </c>
      <c r="E46" s="134" t="s">
        <v>225</v>
      </c>
      <c r="F46" s="151" t="s">
        <v>226</v>
      </c>
      <c r="G46" s="136" t="s">
        <v>456</v>
      </c>
      <c r="H46" s="136" t="s">
        <v>456</v>
      </c>
      <c r="I46" s="136" t="s">
        <v>457</v>
      </c>
      <c r="J46" s="132">
        <v>1</v>
      </c>
      <c r="K46" s="132">
        <v>1</v>
      </c>
      <c r="L46" s="132">
        <v>3</v>
      </c>
      <c r="M46" s="132">
        <v>1</v>
      </c>
      <c r="N46" s="137">
        <f t="shared" si="0"/>
        <v>3</v>
      </c>
      <c r="O46" s="137">
        <v>1</v>
      </c>
      <c r="P46" s="146">
        <f t="shared" si="11"/>
        <v>3</v>
      </c>
      <c r="Q46" s="132" t="s">
        <v>337</v>
      </c>
      <c r="R46" s="143"/>
      <c r="S46" s="133"/>
      <c r="T46" s="132"/>
      <c r="U46" s="132"/>
      <c r="V46" s="132"/>
      <c r="W46" s="132"/>
      <c r="X46" s="132"/>
      <c r="Y46" s="132"/>
      <c r="Z46" s="137"/>
      <c r="AA46" s="137"/>
      <c r="AB46" s="137"/>
    </row>
    <row r="47" spans="1:28" ht="42">
      <c r="A47" s="140">
        <v>15</v>
      </c>
      <c r="B47" s="132">
        <v>44</v>
      </c>
      <c r="C47" s="148" t="s">
        <v>18</v>
      </c>
      <c r="D47" s="134" t="s">
        <v>184</v>
      </c>
      <c r="E47" s="134" t="s">
        <v>185</v>
      </c>
      <c r="F47" s="156" t="s">
        <v>227</v>
      </c>
      <c r="G47" s="136" t="s">
        <v>456</v>
      </c>
      <c r="H47" s="136" t="s">
        <v>456</v>
      </c>
      <c r="I47" s="136" t="s">
        <v>456</v>
      </c>
      <c r="J47" s="132">
        <v>1</v>
      </c>
      <c r="K47" s="132">
        <v>1</v>
      </c>
      <c r="L47" s="132">
        <v>3</v>
      </c>
      <c r="M47" s="132">
        <v>1</v>
      </c>
      <c r="N47" s="137">
        <f t="shared" si="0"/>
        <v>3</v>
      </c>
      <c r="O47" s="137">
        <v>1</v>
      </c>
      <c r="P47" s="146">
        <f t="shared" si="11"/>
        <v>3</v>
      </c>
      <c r="Q47" s="132" t="s">
        <v>337</v>
      </c>
      <c r="R47" s="143"/>
      <c r="S47" s="133"/>
      <c r="T47" s="132"/>
      <c r="U47" s="132"/>
      <c r="V47" s="132"/>
      <c r="W47" s="132"/>
      <c r="X47" s="132"/>
      <c r="Y47" s="132"/>
      <c r="Z47" s="137"/>
      <c r="AA47" s="137"/>
      <c r="AB47" s="137"/>
    </row>
    <row r="48" spans="1:28" ht="42">
      <c r="A48" s="140"/>
      <c r="B48" s="132">
        <v>45</v>
      </c>
      <c r="C48" s="148"/>
      <c r="D48" s="134" t="s">
        <v>192</v>
      </c>
      <c r="E48" s="134" t="s">
        <v>193</v>
      </c>
      <c r="F48" s="155" t="s">
        <v>228</v>
      </c>
      <c r="G48" s="136" t="s">
        <v>456</v>
      </c>
      <c r="H48" s="136" t="s">
        <v>456</v>
      </c>
      <c r="I48" s="136" t="s">
        <v>456</v>
      </c>
      <c r="J48" s="132">
        <v>1</v>
      </c>
      <c r="K48" s="132">
        <v>1</v>
      </c>
      <c r="L48" s="132">
        <v>3</v>
      </c>
      <c r="M48" s="132">
        <v>1</v>
      </c>
      <c r="N48" s="137">
        <f t="shared" si="0"/>
        <v>3</v>
      </c>
      <c r="O48" s="137">
        <v>1</v>
      </c>
      <c r="P48" s="146">
        <f t="shared" si="11"/>
        <v>3</v>
      </c>
      <c r="Q48" s="132" t="s">
        <v>337</v>
      </c>
      <c r="R48" s="132"/>
      <c r="S48" s="162"/>
      <c r="T48" s="132"/>
      <c r="U48" s="132"/>
      <c r="V48" s="132"/>
      <c r="W48" s="132"/>
      <c r="X48" s="132"/>
      <c r="Y48" s="132"/>
      <c r="Z48" s="137"/>
      <c r="AA48" s="137"/>
      <c r="AB48" s="137"/>
    </row>
    <row r="49" spans="1:28" ht="63">
      <c r="A49" s="140"/>
      <c r="B49" s="132">
        <v>46</v>
      </c>
      <c r="C49" s="148"/>
      <c r="D49" s="134" t="s">
        <v>192</v>
      </c>
      <c r="E49" s="134" t="s">
        <v>194</v>
      </c>
      <c r="F49" s="155" t="s">
        <v>249</v>
      </c>
      <c r="G49" s="136" t="s">
        <v>456</v>
      </c>
      <c r="H49" s="136" t="s">
        <v>456</v>
      </c>
      <c r="I49" s="136" t="s">
        <v>456</v>
      </c>
      <c r="J49" s="132">
        <v>1</v>
      </c>
      <c r="K49" s="132">
        <v>1</v>
      </c>
      <c r="L49" s="132">
        <v>3</v>
      </c>
      <c r="M49" s="132">
        <v>1</v>
      </c>
      <c r="N49" s="137">
        <f t="shared" si="0"/>
        <v>3</v>
      </c>
      <c r="O49" s="137">
        <v>1</v>
      </c>
      <c r="P49" s="146">
        <f t="shared" si="11"/>
        <v>3</v>
      </c>
      <c r="Q49" s="132" t="s">
        <v>337</v>
      </c>
      <c r="R49" s="143"/>
      <c r="S49" s="133"/>
      <c r="T49" s="132"/>
      <c r="U49" s="132"/>
      <c r="V49" s="132"/>
      <c r="W49" s="132"/>
      <c r="X49" s="132"/>
      <c r="Y49" s="132"/>
      <c r="Z49" s="137"/>
      <c r="AA49" s="137"/>
      <c r="AB49" s="137"/>
    </row>
    <row r="50" spans="1:28" ht="42">
      <c r="A50" s="140"/>
      <c r="B50" s="132">
        <v>47</v>
      </c>
      <c r="C50" s="148"/>
      <c r="D50" s="134" t="s">
        <v>192</v>
      </c>
      <c r="E50" s="134" t="s">
        <v>199</v>
      </c>
      <c r="F50" s="156" t="s">
        <v>224</v>
      </c>
      <c r="G50" s="136" t="s">
        <v>456</v>
      </c>
      <c r="H50" s="136" t="s">
        <v>456</v>
      </c>
      <c r="I50" s="136" t="s">
        <v>456</v>
      </c>
      <c r="J50" s="132">
        <v>1</v>
      </c>
      <c r="K50" s="132">
        <v>1</v>
      </c>
      <c r="L50" s="132">
        <v>3</v>
      </c>
      <c r="M50" s="132">
        <v>1</v>
      </c>
      <c r="N50" s="137">
        <f t="shared" si="0"/>
        <v>3</v>
      </c>
      <c r="O50" s="137">
        <v>1</v>
      </c>
      <c r="P50" s="146">
        <f t="shared" si="11"/>
        <v>3</v>
      </c>
      <c r="Q50" s="132" t="s">
        <v>337</v>
      </c>
      <c r="R50" s="132"/>
      <c r="S50" s="162"/>
      <c r="T50" s="132"/>
      <c r="U50" s="132"/>
      <c r="V50" s="132"/>
      <c r="W50" s="132"/>
      <c r="X50" s="132"/>
      <c r="Y50" s="132"/>
      <c r="Z50" s="137"/>
      <c r="AA50" s="137"/>
      <c r="AB50" s="137"/>
    </row>
    <row r="51" spans="1:28" ht="42">
      <c r="A51" s="140">
        <v>16</v>
      </c>
      <c r="B51" s="132">
        <v>48</v>
      </c>
      <c r="C51" s="148" t="s">
        <v>19</v>
      </c>
      <c r="D51" s="134" t="s">
        <v>184</v>
      </c>
      <c r="E51" s="134" t="s">
        <v>185</v>
      </c>
      <c r="F51" s="156" t="s">
        <v>230</v>
      </c>
      <c r="G51" s="136" t="s">
        <v>456</v>
      </c>
      <c r="H51" s="136" t="s">
        <v>456</v>
      </c>
      <c r="I51" s="136" t="s">
        <v>456</v>
      </c>
      <c r="J51" s="132">
        <v>1</v>
      </c>
      <c r="K51" s="132">
        <v>1</v>
      </c>
      <c r="L51" s="132">
        <v>3</v>
      </c>
      <c r="M51" s="132">
        <v>1</v>
      </c>
      <c r="N51" s="137">
        <f t="shared" si="0"/>
        <v>3</v>
      </c>
      <c r="O51" s="137">
        <v>1</v>
      </c>
      <c r="P51" s="146">
        <f t="shared" si="11"/>
        <v>3</v>
      </c>
      <c r="Q51" s="132" t="s">
        <v>337</v>
      </c>
      <c r="R51" s="143"/>
      <c r="S51" s="133"/>
      <c r="T51" s="132"/>
      <c r="U51" s="132"/>
      <c r="V51" s="132"/>
      <c r="W51" s="132"/>
      <c r="X51" s="132"/>
      <c r="Y51" s="132"/>
      <c r="Z51" s="137"/>
      <c r="AA51" s="137"/>
      <c r="AB51" s="137"/>
    </row>
    <row r="52" spans="1:28" ht="42">
      <c r="A52" s="140"/>
      <c r="B52" s="132">
        <v>49</v>
      </c>
      <c r="C52" s="148"/>
      <c r="D52" s="134" t="s">
        <v>192</v>
      </c>
      <c r="E52" s="134" t="s">
        <v>193</v>
      </c>
      <c r="F52" s="155" t="s">
        <v>228</v>
      </c>
      <c r="G52" s="136" t="s">
        <v>456</v>
      </c>
      <c r="H52" s="136" t="s">
        <v>456</v>
      </c>
      <c r="I52" s="136" t="s">
        <v>456</v>
      </c>
      <c r="J52" s="132">
        <v>1</v>
      </c>
      <c r="K52" s="132">
        <v>1</v>
      </c>
      <c r="L52" s="132">
        <v>3</v>
      </c>
      <c r="M52" s="132">
        <v>1</v>
      </c>
      <c r="N52" s="137">
        <f t="shared" si="0"/>
        <v>3</v>
      </c>
      <c r="O52" s="137">
        <v>1</v>
      </c>
      <c r="P52" s="146">
        <f t="shared" si="11"/>
        <v>3</v>
      </c>
      <c r="Q52" s="132" t="s">
        <v>337</v>
      </c>
      <c r="R52" s="132"/>
      <c r="S52" s="162"/>
      <c r="T52" s="132"/>
      <c r="U52" s="132"/>
      <c r="V52" s="132"/>
      <c r="W52" s="132"/>
      <c r="X52" s="132"/>
      <c r="Y52" s="132"/>
      <c r="Z52" s="137"/>
      <c r="AA52" s="137"/>
      <c r="AB52" s="137"/>
    </row>
    <row r="53" spans="1:28" ht="42">
      <c r="A53" s="140"/>
      <c r="B53" s="132">
        <v>50</v>
      </c>
      <c r="C53" s="148"/>
      <c r="D53" s="134" t="s">
        <v>192</v>
      </c>
      <c r="E53" s="134" t="s">
        <v>194</v>
      </c>
      <c r="F53" s="155" t="s">
        <v>229</v>
      </c>
      <c r="G53" s="136" t="s">
        <v>456</v>
      </c>
      <c r="H53" s="136" t="s">
        <v>456</v>
      </c>
      <c r="I53" s="136" t="s">
        <v>456</v>
      </c>
      <c r="J53" s="132">
        <v>1</v>
      </c>
      <c r="K53" s="132">
        <v>1</v>
      </c>
      <c r="L53" s="132">
        <v>3</v>
      </c>
      <c r="M53" s="132">
        <v>1</v>
      </c>
      <c r="N53" s="137">
        <f t="shared" si="0"/>
        <v>3</v>
      </c>
      <c r="O53" s="137">
        <v>1</v>
      </c>
      <c r="P53" s="146">
        <f t="shared" si="11"/>
        <v>3</v>
      </c>
      <c r="Q53" s="132" t="s">
        <v>337</v>
      </c>
      <c r="R53" s="143"/>
      <c r="S53" s="133"/>
      <c r="T53" s="132"/>
      <c r="U53" s="132"/>
      <c r="V53" s="132"/>
      <c r="W53" s="132"/>
      <c r="X53" s="132"/>
      <c r="Y53" s="132"/>
      <c r="Z53" s="137"/>
      <c r="AA53" s="137"/>
      <c r="AB53" s="137"/>
    </row>
    <row r="54" spans="1:28">
      <c r="A54" s="140"/>
      <c r="B54" s="132">
        <v>51</v>
      </c>
      <c r="C54" s="148"/>
      <c r="D54" s="134" t="s">
        <v>192</v>
      </c>
      <c r="E54" s="134" t="s">
        <v>199</v>
      </c>
      <c r="F54" s="156" t="s">
        <v>231</v>
      </c>
      <c r="G54" s="136" t="s">
        <v>456</v>
      </c>
      <c r="H54" s="136" t="s">
        <v>456</v>
      </c>
      <c r="I54" s="136" t="s">
        <v>456</v>
      </c>
      <c r="J54" s="132">
        <v>1</v>
      </c>
      <c r="K54" s="132">
        <v>1</v>
      </c>
      <c r="L54" s="132">
        <v>3</v>
      </c>
      <c r="M54" s="132">
        <v>1</v>
      </c>
      <c r="N54" s="137">
        <f t="shared" si="0"/>
        <v>3</v>
      </c>
      <c r="O54" s="137">
        <v>1</v>
      </c>
      <c r="P54" s="146">
        <f t="shared" si="11"/>
        <v>3</v>
      </c>
      <c r="Q54" s="132" t="s">
        <v>337</v>
      </c>
      <c r="R54" s="132"/>
      <c r="S54" s="162"/>
      <c r="T54" s="132"/>
      <c r="U54" s="132"/>
      <c r="V54" s="132"/>
      <c r="W54" s="132"/>
      <c r="X54" s="132"/>
      <c r="Y54" s="132"/>
      <c r="Z54" s="137"/>
      <c r="AA54" s="137"/>
      <c r="AB54" s="137"/>
    </row>
    <row r="55" spans="1:28">
      <c r="A55" s="140">
        <v>17</v>
      </c>
      <c r="B55" s="132">
        <v>52</v>
      </c>
      <c r="C55" s="148" t="s">
        <v>20</v>
      </c>
      <c r="D55" s="134" t="s">
        <v>192</v>
      </c>
      <c r="E55" s="134" t="s">
        <v>193</v>
      </c>
      <c r="F55" s="151" t="s">
        <v>232</v>
      </c>
      <c r="G55" s="136" t="s">
        <v>456</v>
      </c>
      <c r="H55" s="136" t="s">
        <v>456</v>
      </c>
      <c r="I55" s="136" t="s">
        <v>457</v>
      </c>
      <c r="J55" s="132">
        <v>1</v>
      </c>
      <c r="K55" s="132">
        <v>1</v>
      </c>
      <c r="L55" s="132">
        <v>3</v>
      </c>
      <c r="M55" s="132">
        <v>1</v>
      </c>
      <c r="N55" s="137">
        <f t="shared" si="0"/>
        <v>3</v>
      </c>
      <c r="O55" s="137">
        <v>1</v>
      </c>
      <c r="P55" s="146">
        <f t="shared" si="11"/>
        <v>3</v>
      </c>
      <c r="Q55" s="132" t="s">
        <v>337</v>
      </c>
      <c r="R55" s="132"/>
      <c r="S55" s="162"/>
      <c r="T55" s="132"/>
      <c r="U55" s="132"/>
      <c r="V55" s="132"/>
      <c r="W55" s="132"/>
      <c r="X55" s="132"/>
      <c r="Y55" s="132"/>
      <c r="Z55" s="137"/>
      <c r="AA55" s="137"/>
      <c r="AB55" s="137"/>
    </row>
    <row r="56" spans="1:28" ht="42">
      <c r="A56" s="140"/>
      <c r="B56" s="132">
        <v>53</v>
      </c>
      <c r="C56" s="148"/>
      <c r="D56" s="134" t="s">
        <v>192</v>
      </c>
      <c r="E56" s="134" t="s">
        <v>194</v>
      </c>
      <c r="F56" s="155" t="s">
        <v>250</v>
      </c>
      <c r="G56" s="136" t="s">
        <v>456</v>
      </c>
      <c r="H56" s="136" t="s">
        <v>456</v>
      </c>
      <c r="I56" s="136" t="s">
        <v>457</v>
      </c>
      <c r="J56" s="132">
        <v>1</v>
      </c>
      <c r="K56" s="132">
        <v>1</v>
      </c>
      <c r="L56" s="132">
        <v>3</v>
      </c>
      <c r="M56" s="132">
        <v>1</v>
      </c>
      <c r="N56" s="137">
        <f t="shared" si="0"/>
        <v>3</v>
      </c>
      <c r="O56" s="137">
        <v>1</v>
      </c>
      <c r="P56" s="146">
        <f t="shared" si="11"/>
        <v>3</v>
      </c>
      <c r="Q56" s="132" t="s">
        <v>337</v>
      </c>
      <c r="R56" s="132"/>
      <c r="S56" s="162"/>
      <c r="T56" s="132"/>
      <c r="U56" s="132"/>
      <c r="V56" s="132"/>
      <c r="W56" s="132"/>
      <c r="X56" s="132"/>
      <c r="Y56" s="132"/>
      <c r="Z56" s="137"/>
      <c r="AA56" s="137"/>
      <c r="AB56" s="137"/>
    </row>
    <row r="57" spans="1:28">
      <c r="A57" s="140"/>
      <c r="B57" s="132">
        <v>54</v>
      </c>
      <c r="C57" s="148"/>
      <c r="D57" s="134" t="s">
        <v>192</v>
      </c>
      <c r="E57" s="134" t="s">
        <v>199</v>
      </c>
      <c r="F57" s="151" t="s">
        <v>233</v>
      </c>
      <c r="G57" s="136" t="s">
        <v>456</v>
      </c>
      <c r="H57" s="136" t="s">
        <v>456</v>
      </c>
      <c r="I57" s="136" t="s">
        <v>456</v>
      </c>
      <c r="J57" s="132">
        <v>1</v>
      </c>
      <c r="K57" s="132">
        <v>1</v>
      </c>
      <c r="L57" s="132">
        <v>3</v>
      </c>
      <c r="M57" s="132">
        <v>1</v>
      </c>
      <c r="N57" s="137">
        <f t="shared" si="0"/>
        <v>3</v>
      </c>
      <c r="O57" s="137">
        <v>1</v>
      </c>
      <c r="P57" s="146">
        <f t="shared" si="11"/>
        <v>3</v>
      </c>
      <c r="Q57" s="132" t="s">
        <v>337</v>
      </c>
      <c r="R57" s="132"/>
      <c r="S57" s="162"/>
      <c r="T57" s="132"/>
      <c r="U57" s="132"/>
      <c r="V57" s="132"/>
      <c r="W57" s="132"/>
      <c r="X57" s="132"/>
      <c r="Y57" s="132"/>
      <c r="Z57" s="137"/>
      <c r="AA57" s="137"/>
      <c r="AB57" s="137"/>
    </row>
    <row r="58" spans="1:28">
      <c r="A58" s="140">
        <v>18</v>
      </c>
      <c r="B58" s="132">
        <v>55</v>
      </c>
      <c r="C58" s="148" t="s">
        <v>21</v>
      </c>
      <c r="D58" s="134" t="s">
        <v>192</v>
      </c>
      <c r="E58" s="134" t="s">
        <v>193</v>
      </c>
      <c r="F58" s="151" t="s">
        <v>234</v>
      </c>
      <c r="G58" s="136" t="s">
        <v>456</v>
      </c>
      <c r="H58" s="136" t="s">
        <v>456</v>
      </c>
      <c r="I58" s="136" t="s">
        <v>456</v>
      </c>
      <c r="J58" s="132">
        <v>1</v>
      </c>
      <c r="K58" s="132">
        <v>1</v>
      </c>
      <c r="L58" s="132">
        <v>3</v>
      </c>
      <c r="M58" s="132">
        <v>1</v>
      </c>
      <c r="N58" s="137">
        <f t="shared" si="0"/>
        <v>3</v>
      </c>
      <c r="O58" s="137">
        <v>1</v>
      </c>
      <c r="P58" s="146">
        <f t="shared" si="11"/>
        <v>3</v>
      </c>
      <c r="Q58" s="132" t="s">
        <v>337</v>
      </c>
      <c r="R58" s="132"/>
      <c r="S58" s="162"/>
      <c r="T58" s="132"/>
      <c r="U58" s="132"/>
      <c r="V58" s="132"/>
      <c r="W58" s="132"/>
      <c r="X58" s="132"/>
      <c r="Y58" s="132"/>
      <c r="Z58" s="137"/>
      <c r="AA58" s="137"/>
      <c r="AB58" s="137"/>
    </row>
    <row r="59" spans="1:28" ht="42">
      <c r="A59" s="140"/>
      <c r="B59" s="132">
        <v>56</v>
      </c>
      <c r="C59" s="148"/>
      <c r="D59" s="134" t="s">
        <v>192</v>
      </c>
      <c r="E59" s="134" t="s">
        <v>199</v>
      </c>
      <c r="F59" s="156" t="s">
        <v>224</v>
      </c>
      <c r="G59" s="136" t="s">
        <v>456</v>
      </c>
      <c r="H59" s="136" t="s">
        <v>456</v>
      </c>
      <c r="I59" s="136" t="s">
        <v>456</v>
      </c>
      <c r="J59" s="132">
        <v>1</v>
      </c>
      <c r="K59" s="132">
        <v>1</v>
      </c>
      <c r="L59" s="132">
        <v>3</v>
      </c>
      <c r="M59" s="132">
        <v>1</v>
      </c>
      <c r="N59" s="137">
        <f t="shared" si="0"/>
        <v>3</v>
      </c>
      <c r="O59" s="137">
        <v>1</v>
      </c>
      <c r="P59" s="146">
        <f t="shared" si="11"/>
        <v>3</v>
      </c>
      <c r="Q59" s="132" t="s">
        <v>337</v>
      </c>
      <c r="R59" s="132"/>
      <c r="S59" s="162"/>
      <c r="T59" s="132"/>
      <c r="U59" s="132"/>
      <c r="V59" s="132"/>
      <c r="W59" s="132"/>
      <c r="X59" s="132"/>
      <c r="Y59" s="132"/>
      <c r="Z59" s="137"/>
      <c r="AA59" s="137"/>
      <c r="AB59" s="137"/>
    </row>
    <row r="60" spans="1:28">
      <c r="A60" s="140">
        <v>19</v>
      </c>
      <c r="B60" s="132">
        <v>57</v>
      </c>
      <c r="C60" s="148" t="s">
        <v>22</v>
      </c>
      <c r="D60" s="134" t="s">
        <v>192</v>
      </c>
      <c r="E60" s="134" t="s">
        <v>193</v>
      </c>
      <c r="F60" s="151" t="s">
        <v>251</v>
      </c>
      <c r="G60" s="136" t="s">
        <v>456</v>
      </c>
      <c r="H60" s="136" t="s">
        <v>456</v>
      </c>
      <c r="I60" s="136" t="s">
        <v>456</v>
      </c>
      <c r="J60" s="132">
        <v>1</v>
      </c>
      <c r="K60" s="132">
        <v>1</v>
      </c>
      <c r="L60" s="132">
        <v>3</v>
      </c>
      <c r="M60" s="132">
        <v>1</v>
      </c>
      <c r="N60" s="137">
        <f t="shared" si="0"/>
        <v>3</v>
      </c>
      <c r="O60" s="137">
        <v>1</v>
      </c>
      <c r="P60" s="146">
        <f t="shared" si="11"/>
        <v>3</v>
      </c>
      <c r="Q60" s="132" t="s">
        <v>337</v>
      </c>
      <c r="R60" s="132"/>
      <c r="S60" s="162"/>
      <c r="T60" s="132"/>
      <c r="U60" s="132"/>
      <c r="V60" s="132"/>
      <c r="W60" s="132"/>
      <c r="X60" s="132"/>
      <c r="Y60" s="132"/>
      <c r="Z60" s="137"/>
      <c r="AA60" s="137"/>
      <c r="AB60" s="137"/>
    </row>
    <row r="61" spans="1:28" ht="42">
      <c r="A61" s="140"/>
      <c r="B61" s="132">
        <v>58</v>
      </c>
      <c r="C61" s="148"/>
      <c r="D61" s="134" t="s">
        <v>192</v>
      </c>
      <c r="E61" s="134" t="s">
        <v>194</v>
      </c>
      <c r="F61" s="155" t="s">
        <v>252</v>
      </c>
      <c r="G61" s="136" t="s">
        <v>456</v>
      </c>
      <c r="H61" s="136" t="s">
        <v>456</v>
      </c>
      <c r="I61" s="136" t="s">
        <v>456</v>
      </c>
      <c r="J61" s="132">
        <v>1</v>
      </c>
      <c r="K61" s="132">
        <v>1</v>
      </c>
      <c r="L61" s="132">
        <v>3</v>
      </c>
      <c r="M61" s="132">
        <v>1</v>
      </c>
      <c r="N61" s="137">
        <f t="shared" si="0"/>
        <v>3</v>
      </c>
      <c r="O61" s="137">
        <v>1</v>
      </c>
      <c r="P61" s="146">
        <f t="shared" si="11"/>
        <v>3</v>
      </c>
      <c r="Q61" s="132" t="s">
        <v>337</v>
      </c>
      <c r="R61" s="132"/>
      <c r="S61" s="162"/>
      <c r="T61" s="132"/>
      <c r="U61" s="132"/>
      <c r="V61" s="132"/>
      <c r="W61" s="132"/>
      <c r="X61" s="132"/>
      <c r="Y61" s="132"/>
      <c r="Z61" s="137"/>
      <c r="AA61" s="137"/>
      <c r="AB61" s="137"/>
    </row>
    <row r="62" spans="1:28" ht="42">
      <c r="A62" s="140">
        <v>20</v>
      </c>
      <c r="B62" s="132">
        <v>59</v>
      </c>
      <c r="C62" s="148" t="s">
        <v>23</v>
      </c>
      <c r="D62" s="134" t="s">
        <v>192</v>
      </c>
      <c r="E62" s="134" t="s">
        <v>193</v>
      </c>
      <c r="F62" s="151" t="s">
        <v>235</v>
      </c>
      <c r="G62" s="136" t="s">
        <v>456</v>
      </c>
      <c r="H62" s="136" t="s">
        <v>456</v>
      </c>
      <c r="I62" s="136" t="s">
        <v>456</v>
      </c>
      <c r="J62" s="132">
        <v>1</v>
      </c>
      <c r="K62" s="132">
        <v>1</v>
      </c>
      <c r="L62" s="132">
        <v>3</v>
      </c>
      <c r="M62" s="132">
        <v>1</v>
      </c>
      <c r="N62" s="137">
        <f t="shared" si="0"/>
        <v>3</v>
      </c>
      <c r="O62" s="137">
        <v>1</v>
      </c>
      <c r="P62" s="146">
        <f t="shared" si="11"/>
        <v>3</v>
      </c>
      <c r="Q62" s="132" t="s">
        <v>337</v>
      </c>
      <c r="R62" s="132"/>
      <c r="S62" s="162"/>
      <c r="T62" s="132"/>
      <c r="U62" s="132"/>
      <c r="V62" s="132"/>
      <c r="W62" s="132"/>
      <c r="X62" s="132"/>
      <c r="Y62" s="132"/>
      <c r="Z62" s="137"/>
      <c r="AA62" s="137"/>
      <c r="AB62" s="137"/>
    </row>
    <row r="63" spans="1:28" ht="42">
      <c r="A63" s="140"/>
      <c r="B63" s="132">
        <v>60</v>
      </c>
      <c r="C63" s="148"/>
      <c r="D63" s="134" t="s">
        <v>192</v>
      </c>
      <c r="E63" s="134" t="s">
        <v>194</v>
      </c>
      <c r="F63" s="151" t="s">
        <v>235</v>
      </c>
      <c r="G63" s="136" t="s">
        <v>456</v>
      </c>
      <c r="H63" s="136" t="s">
        <v>456</v>
      </c>
      <c r="I63" s="136" t="s">
        <v>456</v>
      </c>
      <c r="J63" s="132">
        <v>1</v>
      </c>
      <c r="K63" s="132">
        <v>1</v>
      </c>
      <c r="L63" s="132">
        <v>3</v>
      </c>
      <c r="M63" s="132">
        <v>1</v>
      </c>
      <c r="N63" s="137">
        <f t="shared" si="0"/>
        <v>3</v>
      </c>
      <c r="O63" s="137">
        <v>1</v>
      </c>
      <c r="P63" s="146">
        <f t="shared" si="11"/>
        <v>3</v>
      </c>
      <c r="Q63" s="132" t="s">
        <v>337</v>
      </c>
      <c r="R63" s="132"/>
      <c r="S63" s="162"/>
      <c r="T63" s="132"/>
      <c r="U63" s="132"/>
      <c r="V63" s="132"/>
      <c r="W63" s="132"/>
      <c r="X63" s="132"/>
      <c r="Y63" s="132"/>
      <c r="Z63" s="137"/>
      <c r="AA63" s="137"/>
      <c r="AB63" s="137"/>
    </row>
    <row r="64" spans="1:28">
      <c r="A64" s="132"/>
      <c r="B64" s="132"/>
      <c r="C64" s="134"/>
      <c r="D64" s="147"/>
      <c r="E64" s="147"/>
      <c r="F64" s="147"/>
      <c r="G64" s="134"/>
      <c r="H64" s="134"/>
      <c r="I64" s="134"/>
      <c r="J64" s="132"/>
      <c r="K64" s="132"/>
      <c r="L64" s="132"/>
      <c r="M64" s="132"/>
      <c r="N64" s="137"/>
      <c r="O64" s="137"/>
      <c r="P64" s="137"/>
      <c r="Q64" s="132"/>
      <c r="R64" s="143"/>
      <c r="S64" s="133"/>
      <c r="T64" s="132"/>
      <c r="U64" s="132"/>
      <c r="V64" s="132"/>
      <c r="W64" s="132"/>
      <c r="X64" s="132"/>
      <c r="Y64" s="132"/>
      <c r="Z64" s="137"/>
      <c r="AA64" s="137"/>
      <c r="AB64" s="137"/>
    </row>
    <row r="65" spans="1:28">
      <c r="A65" s="132"/>
      <c r="B65" s="132"/>
      <c r="C65" s="134"/>
      <c r="D65" s="147"/>
      <c r="E65" s="147"/>
      <c r="F65" s="147"/>
      <c r="G65" s="134"/>
      <c r="H65" s="134"/>
      <c r="I65" s="134"/>
      <c r="J65" s="132"/>
      <c r="K65" s="132"/>
      <c r="L65" s="132"/>
      <c r="M65" s="132"/>
      <c r="N65" s="137"/>
      <c r="O65" s="137"/>
      <c r="P65" s="137"/>
      <c r="Q65" s="132"/>
      <c r="R65" s="132"/>
      <c r="S65" s="162"/>
      <c r="T65" s="132"/>
      <c r="U65" s="132"/>
      <c r="V65" s="132"/>
      <c r="W65" s="132"/>
      <c r="X65" s="132"/>
      <c r="Y65" s="132"/>
      <c r="Z65" s="137"/>
      <c r="AA65" s="137"/>
      <c r="AB65" s="137"/>
    </row>
    <row r="66" spans="1:28">
      <c r="A66" s="132"/>
      <c r="B66" s="132"/>
      <c r="C66" s="134"/>
      <c r="D66" s="147"/>
      <c r="E66" s="147"/>
      <c r="F66" s="147"/>
      <c r="G66" s="134"/>
      <c r="H66" s="134"/>
      <c r="I66" s="134"/>
      <c r="J66" s="132"/>
      <c r="K66" s="132"/>
      <c r="L66" s="132"/>
      <c r="M66" s="132"/>
      <c r="N66" s="137"/>
      <c r="O66" s="137"/>
      <c r="P66" s="137"/>
      <c r="Q66" s="132"/>
      <c r="R66" s="132"/>
      <c r="S66" s="162"/>
      <c r="T66" s="132"/>
      <c r="U66" s="132"/>
      <c r="V66" s="132"/>
      <c r="W66" s="132"/>
      <c r="X66" s="132"/>
      <c r="Y66" s="132"/>
      <c r="Z66" s="137"/>
      <c r="AA66" s="137"/>
      <c r="AB66" s="137"/>
    </row>
    <row r="67" spans="1:28">
      <c r="A67" s="132"/>
      <c r="B67" s="132"/>
      <c r="C67" s="134"/>
      <c r="D67" s="147"/>
      <c r="E67" s="147"/>
      <c r="F67" s="147"/>
      <c r="G67" s="134"/>
      <c r="H67" s="134"/>
      <c r="I67" s="134"/>
      <c r="J67" s="132"/>
      <c r="K67" s="132"/>
      <c r="L67" s="132"/>
      <c r="M67" s="132"/>
      <c r="N67" s="137"/>
      <c r="O67" s="137"/>
      <c r="P67" s="137"/>
      <c r="Q67" s="132"/>
      <c r="R67" s="132"/>
      <c r="S67" s="162"/>
      <c r="T67" s="132"/>
      <c r="U67" s="132"/>
      <c r="V67" s="132"/>
      <c r="W67" s="132"/>
      <c r="X67" s="132"/>
      <c r="Y67" s="132"/>
      <c r="Z67" s="137"/>
      <c r="AA67" s="137"/>
      <c r="AB67" s="137"/>
    </row>
    <row r="68" spans="1:28">
      <c r="A68" s="132"/>
      <c r="B68" s="132"/>
      <c r="C68" s="134"/>
      <c r="D68" s="147"/>
      <c r="E68" s="147"/>
      <c r="F68" s="147"/>
      <c r="G68" s="134"/>
      <c r="H68" s="134"/>
      <c r="I68" s="134"/>
      <c r="J68" s="132"/>
      <c r="K68" s="132"/>
      <c r="L68" s="132"/>
      <c r="M68" s="132"/>
      <c r="N68" s="137"/>
      <c r="O68" s="137"/>
      <c r="P68" s="137"/>
      <c r="Q68" s="132"/>
      <c r="R68" s="132"/>
      <c r="S68" s="162"/>
      <c r="T68" s="132"/>
      <c r="U68" s="132"/>
      <c r="V68" s="132"/>
      <c r="W68" s="132"/>
      <c r="X68" s="132"/>
      <c r="Y68" s="132"/>
      <c r="Z68" s="137"/>
      <c r="AA68" s="137"/>
      <c r="AB68" s="137"/>
    </row>
    <row r="69" spans="1:28">
      <c r="A69" s="132"/>
      <c r="B69" s="132"/>
      <c r="C69" s="134"/>
      <c r="D69" s="147"/>
      <c r="E69" s="147"/>
      <c r="F69" s="147"/>
      <c r="G69" s="134"/>
      <c r="H69" s="134"/>
      <c r="I69" s="134"/>
      <c r="J69" s="132"/>
      <c r="K69" s="132"/>
      <c r="L69" s="132"/>
      <c r="M69" s="132"/>
      <c r="N69" s="137"/>
      <c r="O69" s="137"/>
      <c r="P69" s="137"/>
      <c r="Q69" s="132"/>
      <c r="R69" s="132"/>
      <c r="S69" s="162"/>
      <c r="T69" s="132"/>
      <c r="U69" s="132"/>
      <c r="V69" s="132"/>
      <c r="W69" s="132"/>
      <c r="X69" s="132"/>
      <c r="Y69" s="132"/>
      <c r="Z69" s="137"/>
      <c r="AA69" s="137"/>
      <c r="AB69" s="137"/>
    </row>
    <row r="70" spans="1:28">
      <c r="A70" s="132"/>
      <c r="B70" s="132"/>
      <c r="C70" s="134"/>
      <c r="D70" s="147"/>
      <c r="E70" s="147"/>
      <c r="F70" s="147"/>
      <c r="G70" s="134"/>
      <c r="H70" s="134"/>
      <c r="I70" s="134"/>
      <c r="J70" s="132"/>
      <c r="K70" s="132"/>
      <c r="L70" s="132"/>
      <c r="M70" s="132"/>
      <c r="N70" s="137"/>
      <c r="O70" s="137"/>
      <c r="P70" s="137"/>
      <c r="Q70" s="132"/>
      <c r="R70" s="132"/>
      <c r="S70" s="162"/>
      <c r="T70" s="132"/>
      <c r="U70" s="132"/>
      <c r="V70" s="132"/>
      <c r="W70" s="132"/>
      <c r="X70" s="132"/>
      <c r="Y70" s="132"/>
      <c r="Z70" s="137"/>
      <c r="AA70" s="137"/>
      <c r="AB70" s="137"/>
    </row>
    <row r="71" spans="1:28">
      <c r="A71" s="132"/>
      <c r="B71" s="132"/>
      <c r="C71" s="134"/>
      <c r="D71" s="147"/>
      <c r="E71" s="147"/>
      <c r="F71" s="147"/>
      <c r="G71" s="134"/>
      <c r="H71" s="134"/>
      <c r="I71" s="134"/>
      <c r="J71" s="132"/>
      <c r="K71" s="132"/>
      <c r="L71" s="132"/>
      <c r="M71" s="132"/>
      <c r="N71" s="137"/>
      <c r="O71" s="137"/>
      <c r="P71" s="137"/>
      <c r="Q71" s="132"/>
      <c r="R71" s="132"/>
      <c r="S71" s="162"/>
      <c r="T71" s="132"/>
      <c r="U71" s="132"/>
      <c r="V71" s="132"/>
      <c r="W71" s="132"/>
      <c r="X71" s="132"/>
      <c r="Y71" s="132"/>
      <c r="Z71" s="137"/>
      <c r="AA71" s="137"/>
      <c r="AB71" s="137"/>
    </row>
    <row r="72" spans="1:28">
      <c r="A72" s="132"/>
      <c r="B72" s="132"/>
      <c r="C72" s="134"/>
      <c r="D72" s="147"/>
      <c r="E72" s="147"/>
      <c r="F72" s="147"/>
      <c r="G72" s="134"/>
      <c r="H72" s="134"/>
      <c r="I72" s="134"/>
      <c r="J72" s="132"/>
      <c r="K72" s="132"/>
      <c r="L72" s="132"/>
      <c r="M72" s="132"/>
      <c r="N72" s="137"/>
      <c r="O72" s="137"/>
      <c r="P72" s="137"/>
      <c r="Q72" s="132"/>
      <c r="R72" s="132"/>
      <c r="S72" s="162"/>
      <c r="T72" s="132"/>
      <c r="U72" s="132"/>
      <c r="V72" s="132"/>
      <c r="W72" s="132"/>
      <c r="X72" s="132"/>
      <c r="Y72" s="132"/>
      <c r="Z72" s="137"/>
      <c r="AA72" s="137"/>
      <c r="AB72" s="137"/>
    </row>
    <row r="73" spans="1:28">
      <c r="A73" s="132"/>
      <c r="B73" s="132"/>
      <c r="C73" s="134"/>
      <c r="D73" s="147"/>
      <c r="E73" s="147"/>
      <c r="F73" s="147"/>
      <c r="G73" s="134"/>
      <c r="H73" s="134"/>
      <c r="I73" s="134"/>
      <c r="J73" s="132"/>
      <c r="K73" s="132"/>
      <c r="L73" s="132"/>
      <c r="M73" s="132"/>
      <c r="N73" s="137"/>
      <c r="O73" s="137"/>
      <c r="P73" s="137"/>
      <c r="Q73" s="132"/>
      <c r="R73" s="132"/>
      <c r="S73" s="162"/>
      <c r="T73" s="132"/>
      <c r="U73" s="132"/>
      <c r="V73" s="132"/>
      <c r="W73" s="132"/>
      <c r="X73" s="132"/>
      <c r="Y73" s="132"/>
      <c r="Z73" s="137"/>
      <c r="AA73" s="137"/>
      <c r="AB73" s="137"/>
    </row>
    <row r="74" spans="1:28">
      <c r="A74" s="132"/>
      <c r="B74" s="132"/>
      <c r="C74" s="134"/>
      <c r="D74" s="147"/>
      <c r="E74" s="147"/>
      <c r="F74" s="147"/>
      <c r="G74" s="134"/>
      <c r="H74" s="134"/>
      <c r="I74" s="134"/>
      <c r="J74" s="132"/>
      <c r="K74" s="132"/>
      <c r="L74" s="132"/>
      <c r="M74" s="132"/>
      <c r="N74" s="137"/>
      <c r="O74" s="137"/>
      <c r="P74" s="137"/>
      <c r="Q74" s="132"/>
      <c r="R74" s="132"/>
      <c r="S74" s="162"/>
      <c r="T74" s="132"/>
      <c r="U74" s="132"/>
      <c r="V74" s="132"/>
      <c r="W74" s="132"/>
      <c r="X74" s="132"/>
      <c r="Y74" s="132"/>
      <c r="Z74" s="137"/>
      <c r="AA74" s="137"/>
      <c r="AB74" s="137"/>
    </row>
    <row r="75" spans="1:28">
      <c r="A75" s="132"/>
      <c r="B75" s="132"/>
      <c r="C75" s="134"/>
      <c r="D75" s="147"/>
      <c r="E75" s="147"/>
      <c r="F75" s="147"/>
      <c r="G75" s="134"/>
      <c r="H75" s="134"/>
      <c r="I75" s="134"/>
      <c r="J75" s="132"/>
      <c r="K75" s="132"/>
      <c r="L75" s="132"/>
      <c r="M75" s="132"/>
      <c r="N75" s="137"/>
      <c r="O75" s="137"/>
      <c r="P75" s="137"/>
      <c r="Q75" s="132"/>
      <c r="R75" s="132"/>
      <c r="S75" s="162"/>
      <c r="T75" s="132"/>
      <c r="U75" s="132"/>
      <c r="V75" s="132"/>
      <c r="W75" s="132"/>
      <c r="X75" s="132"/>
      <c r="Y75" s="132"/>
      <c r="Z75" s="137"/>
      <c r="AA75" s="137"/>
      <c r="AB75" s="137"/>
    </row>
    <row r="76" spans="1:28">
      <c r="A76" s="132"/>
      <c r="B76" s="132"/>
      <c r="C76" s="134"/>
      <c r="D76" s="147"/>
      <c r="E76" s="147"/>
      <c r="F76" s="147"/>
      <c r="G76" s="134"/>
      <c r="H76" s="134"/>
      <c r="I76" s="134"/>
      <c r="J76" s="132"/>
      <c r="K76" s="132"/>
      <c r="L76" s="132"/>
      <c r="M76" s="132"/>
      <c r="N76" s="137"/>
      <c r="O76" s="137"/>
      <c r="P76" s="137"/>
      <c r="Q76" s="132"/>
      <c r="R76" s="132"/>
      <c r="S76" s="162"/>
      <c r="T76" s="132"/>
      <c r="U76" s="132"/>
      <c r="V76" s="132"/>
      <c r="W76" s="132"/>
      <c r="X76" s="132"/>
      <c r="Y76" s="132"/>
      <c r="Z76" s="137"/>
      <c r="AA76" s="137"/>
      <c r="AB76" s="137"/>
    </row>
    <row r="77" spans="1:28" ht="0" hidden="1" customHeight="1"/>
    <row r="78" spans="1:28" ht="0" hidden="1" customHeight="1"/>
    <row r="79" spans="1:28" ht="0" hidden="1" customHeight="1"/>
    <row r="80" spans="1:28" ht="0" hidden="1" customHeight="1"/>
    <row r="81" ht="0" hidden="1" customHeight="1"/>
    <row r="82" ht="0" hidden="1" customHeight="1"/>
    <row r="83" ht="0" hidden="1" customHeight="1"/>
    <row r="84" ht="0" hidden="1" customHeight="1"/>
    <row r="85" ht="0" hidden="1" customHeight="1"/>
    <row r="86" ht="0" hidden="1" customHeight="1"/>
    <row r="87" ht="0" hidden="1" customHeight="1"/>
    <row r="88" ht="0" hidden="1" customHeight="1"/>
    <row r="89" ht="0" hidden="1" customHeight="1"/>
    <row r="90" ht="0" hidden="1" customHeight="1"/>
    <row r="91" ht="0" hidden="1" customHeight="1"/>
    <row r="92" ht="0" hidden="1" customHeight="1"/>
    <row r="93" ht="0" hidden="1" customHeight="1"/>
    <row r="94" ht="0" hidden="1" customHeight="1"/>
    <row r="95" ht="0" hidden="1" customHeight="1"/>
    <row r="96" ht="0" hidden="1" customHeight="1"/>
    <row r="97" ht="0" hidden="1" customHeight="1"/>
    <row r="98" ht="0" hidden="1" customHeight="1"/>
    <row r="99" ht="0" hidden="1" customHeight="1"/>
    <row r="100" ht="0" hidden="1" customHeight="1"/>
    <row r="101" ht="0" hidden="1" customHeight="1"/>
    <row r="102" ht="0" hidden="1" customHeight="1"/>
    <row r="103" ht="0" hidden="1" customHeight="1"/>
    <row r="104" ht="0" hidden="1" customHeight="1"/>
    <row r="105" ht="0" hidden="1" customHeight="1"/>
    <row r="106" ht="0" hidden="1" customHeight="1"/>
    <row r="107" ht="0" hidden="1" customHeight="1"/>
    <row r="108" ht="0" hidden="1" customHeight="1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 hidden="1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</sheetData>
  <autoFilter ref="A2:AB63" xr:uid="{56B58632-58AF-475A-984A-F1DD051C6B2E}">
    <filterColumn colId="6" showButton="0"/>
    <filterColumn colId="7" showButton="0"/>
    <filterColumn colId="9" showButton="0"/>
    <filterColumn colId="10" showButton="0"/>
    <filterColumn colId="11" showButton="0"/>
    <filterColumn colId="21" showButton="0"/>
    <filterColumn colId="22" showButton="0"/>
    <filterColumn colId="23" showButton="0"/>
  </autoFilter>
  <mergeCells count="47">
    <mergeCell ref="A60:A61"/>
    <mergeCell ref="C60:C61"/>
    <mergeCell ref="A62:A63"/>
    <mergeCell ref="C62:C63"/>
    <mergeCell ref="A51:A54"/>
    <mergeCell ref="C51:C54"/>
    <mergeCell ref="A55:A57"/>
    <mergeCell ref="C55:C57"/>
    <mergeCell ref="A58:A59"/>
    <mergeCell ref="C58:C59"/>
    <mergeCell ref="C47:C50"/>
    <mergeCell ref="A35:A36"/>
    <mergeCell ref="C35:C36"/>
    <mergeCell ref="A37:A39"/>
    <mergeCell ref="C37:C39"/>
    <mergeCell ref="A40:A41"/>
    <mergeCell ref="C40:C41"/>
    <mergeCell ref="A42:A46"/>
    <mergeCell ref="C42:C46"/>
    <mergeCell ref="A47:A50"/>
    <mergeCell ref="A27:A32"/>
    <mergeCell ref="C27:C32"/>
    <mergeCell ref="A21:A26"/>
    <mergeCell ref="C21:C26"/>
    <mergeCell ref="U2:U3"/>
    <mergeCell ref="V2:Y2"/>
    <mergeCell ref="Z2:Z3"/>
    <mergeCell ref="AA2:AA3"/>
    <mergeCell ref="AB2:AB3"/>
    <mergeCell ref="A12:A20"/>
    <mergeCell ref="C12:C20"/>
    <mergeCell ref="O2:O3"/>
    <mergeCell ref="P2:P3"/>
    <mergeCell ref="Q2:Q3"/>
    <mergeCell ref="R2:R3"/>
    <mergeCell ref="S2:S3"/>
    <mergeCell ref="T2:T3"/>
    <mergeCell ref="B1:R1"/>
    <mergeCell ref="A2:A3"/>
    <mergeCell ref="B2:B3"/>
    <mergeCell ref="C2:C3"/>
    <mergeCell ref="D2:D3"/>
    <mergeCell ref="E2:E3"/>
    <mergeCell ref="F2:F3"/>
    <mergeCell ref="G2:I2"/>
    <mergeCell ref="J2:M2"/>
    <mergeCell ref="N2:N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1. Type of Asset</vt:lpstr>
      <vt:lpstr>1.1 Business Process </vt:lpstr>
      <vt:lpstr>1.2 Information</vt:lpstr>
      <vt:lpstr>1.3 Network </vt:lpstr>
      <vt:lpstr>1.4 Hardware</vt:lpstr>
      <vt:lpstr>1.4 Software</vt:lpstr>
      <vt:lpstr>1.6 Personnel</vt:lpstr>
      <vt:lpstr>1.7 Site</vt:lpstr>
      <vt:lpstr>1.8 Organization</vt:lpstr>
      <vt:lpstr>2. Criteria</vt:lpstr>
      <vt:lpstr>2.1 Impact and Likelihood</vt:lpstr>
      <vt:lpstr>3. Threat and Vulnerability</vt:lpstr>
      <vt:lpstr>4. Risk Assessment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Insec-PC</cp:lastModifiedBy>
  <cp:lastPrinted>2020-06-30T00:03:47Z</cp:lastPrinted>
  <dcterms:created xsi:type="dcterms:W3CDTF">2016-03-30T04:23:33Z</dcterms:created>
  <dcterms:modified xsi:type="dcterms:W3CDTF">2020-10-06T16:31:34Z</dcterms:modified>
</cp:coreProperties>
</file>